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defaultThemeVersion="124226"/>
  <mc:AlternateContent xmlns:mc="http://schemas.openxmlformats.org/markup-compatibility/2006">
    <mc:Choice Requires="x15">
      <x15ac:absPath xmlns:x15ac="http://schemas.microsoft.com/office/spreadsheetml/2010/11/ac" url="D:\profilcathy\sitenantes\reperes_institutionnels\bac_pro\bac_pro_ecp\"/>
    </mc:Choice>
  </mc:AlternateContent>
  <xr:revisionPtr revIDLastSave="0" documentId="8_{A0C58689-EC33-450A-9506-C9FB9D435AEE}" xr6:coauthVersionLast="47" xr6:coauthVersionMax="47" xr10:uidLastSave="{00000000-0000-0000-0000-000000000000}"/>
  <bookViews>
    <workbookView xWindow="-28920" yWindow="-120" windowWidth="29040" windowHeight="15720" activeTab="1" xr2:uid="{00000000-000D-0000-FFFF-FFFF00000000}"/>
  </bookViews>
  <sheets>
    <sheet name="E31B" sheetId="2" r:id="rId1"/>
    <sheet name="E31 C" sheetId="3" r:id="rId2"/>
    <sheet name="E32"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7" i="4" l="1"/>
  <c r="J16" i="4"/>
  <c r="J15" i="4"/>
  <c r="J14" i="4"/>
  <c r="J13" i="4"/>
  <c r="J10" i="4"/>
  <c r="J9" i="4"/>
  <c r="J7" i="4"/>
  <c r="J8" i="4"/>
  <c r="J11" i="3" l="1"/>
  <c r="L11" i="3" s="1"/>
  <c r="C15" i="2" l="1"/>
  <c r="J12" i="2" l="1"/>
  <c r="L12" i="2" s="1"/>
  <c r="J11" i="2"/>
  <c r="L11" i="2" s="1"/>
  <c r="H18" i="4" l="1"/>
  <c r="J9" i="3" l="1"/>
  <c r="L9" i="3" s="1"/>
  <c r="J7" i="3"/>
  <c r="L7" i="3" s="1"/>
  <c r="J5" i="3"/>
  <c r="J12" i="3" l="1"/>
  <c r="L5" i="3"/>
  <c r="J14" i="2" l="1"/>
  <c r="L14" i="2" s="1"/>
  <c r="J5" i="2"/>
  <c r="L5" i="2" s="1"/>
  <c r="J9" i="2" l="1"/>
  <c r="L9" i="2" s="1"/>
  <c r="J7" i="2"/>
  <c r="L7" i="2" s="1"/>
  <c r="J15" i="2" l="1"/>
  <c r="C16" i="4"/>
  <c r="H11" i="4" l="1"/>
  <c r="F19" i="4" s="1"/>
  <c r="F20" i="4" s="1"/>
  <c r="L12" i="3" l="1"/>
  <c r="F12" i="3" s="1"/>
  <c r="F13" i="3" s="1"/>
  <c r="L15" i="2"/>
  <c r="F15" i="2" s="1"/>
  <c r="F16" i="2" s="1"/>
</calcChain>
</file>

<file path=xl/sharedStrings.xml><?xml version="1.0" encoding="utf-8"?>
<sst xmlns="http://schemas.openxmlformats.org/spreadsheetml/2006/main" count="169" uniqueCount="126">
  <si>
    <t>Critères d'évaluation</t>
  </si>
  <si>
    <t>TI*</t>
  </si>
  <si>
    <t>I*</t>
  </si>
  <si>
    <t>S*</t>
  </si>
  <si>
    <t>TS*</t>
  </si>
  <si>
    <t>Date :</t>
  </si>
  <si>
    <t>Points</t>
  </si>
  <si>
    <t>La note est générée automatiquement</t>
  </si>
  <si>
    <t>Poids</t>
  </si>
  <si>
    <t xml:space="preserve">COMPETENCES EVALUEES </t>
  </si>
  <si>
    <t>Réaliser un maquillage du visage</t>
  </si>
  <si>
    <t>Non conformité</t>
  </si>
  <si>
    <t>100%</t>
  </si>
  <si>
    <t>40</t>
  </si>
  <si>
    <t>C11.2
C11.3
C13.1
C13.3
C13.4</t>
  </si>
  <si>
    <t>-Maîtrise des techniques adaptées à la demande : 
	Manuelles
	Utilisant des appareils
	Utilisant des produits cosmétiques
-Enchainement logique des étapes</t>
  </si>
  <si>
    <t xml:space="preserve">C11.2 Mettre en œuvre des protocoles de techniques de soins esthétiques du soin visage                                                       </t>
  </si>
  <si>
    <t>C11.3   Mettre en œuvre des protocoles de techniques de soins esthétiques complets du corps</t>
  </si>
  <si>
    <t xml:space="preserve">C13.1 Mettre en œuvre des techniques d’épilations </t>
  </si>
  <si>
    <t>Coef 5</t>
  </si>
  <si>
    <t xml:space="preserve">C12.3 Mettre en œuvre des protocoles de technique de démonstration d’auto-maquillage du visage </t>
  </si>
  <si>
    <r>
      <rPr>
        <b/>
        <sz val="10"/>
        <color theme="9" tint="-0.249977111117893"/>
        <rFont val="Arial"/>
        <family val="2"/>
      </rPr>
      <t xml:space="preserve">C13.4 Mettre en œuvre des protocoles de techniques de soins des ongles des mains et des pieds
C12.5 Mettre en œuvre des protocoles de techniques de maquillage des ongles </t>
    </r>
    <r>
      <rPr>
        <b/>
        <sz val="10"/>
        <color theme="5"/>
        <rFont val="Arial"/>
        <family val="2"/>
      </rPr>
      <t xml:space="preserve">  </t>
    </r>
    <r>
      <rPr>
        <b/>
        <sz val="14"/>
        <color theme="5"/>
        <rFont val="Arial"/>
        <family val="2"/>
      </rPr>
      <t xml:space="preserve">                                                                                                                                                                                                             
                                                         </t>
    </r>
    <r>
      <rPr>
        <b/>
        <sz val="14"/>
        <color rgb="FFFF0000"/>
        <rFont val="Arial"/>
        <family val="2"/>
      </rPr>
      <t>OU</t>
    </r>
    <r>
      <rPr>
        <b/>
        <sz val="14"/>
        <color theme="5"/>
        <rFont val="Arial"/>
        <family val="2"/>
      </rPr>
      <t xml:space="preserve">  </t>
    </r>
    <r>
      <rPr>
        <b/>
        <sz val="10"/>
        <color theme="5"/>
        <rFont val="Arial"/>
        <family val="2"/>
      </rPr>
      <t xml:space="preserve">       </t>
    </r>
    <r>
      <rPr>
        <b/>
        <sz val="10"/>
        <color theme="6" tint="-0.249977111117893"/>
        <rFont val="Arial"/>
        <family val="2"/>
      </rPr>
      <t xml:space="preserve">
C12.6 Mettre en œuvre des protocoles de techniques de maquillage des ongles</t>
    </r>
  </si>
  <si>
    <t>- Identité
- Statut 
- Description de l’environnement
- Typologie de la clientèle
- Zone de chalandise
- Aménagement des locaux
- Organigramme 
- Présentation des activités de l’entreprise</t>
  </si>
  <si>
    <t xml:space="preserve">Note </t>
  </si>
  <si>
    <t>-	Proposition de produits ou de prestations de services adaptés
-	Mise en place d’une expérience client personnalisée</t>
  </si>
  <si>
    <t>-	Argumentation développée de la sélection relative aux attentes, aux besoins de la clientèle
-	Repérage des freins à la décision
-	Réponses pertinentes aux objections
-	Propositions pertinentes</t>
  </si>
  <si>
    <t>-	Conclusion de l’acte d’achat par l’encaissement
-	Proposition argumentée de doses d’essai
-	Prise de rendez-vous
-	Utilisation d’un outil de fidélisation
-Utilisation d’un logiciel de GRC (Gestion de la Relation Client)</t>
  </si>
  <si>
    <t xml:space="preserve">Noms et signatures des évaluateurs </t>
  </si>
  <si>
    <t>Non
 conformité</t>
  </si>
  <si>
    <t>Non-conformité
Piercing</t>
  </si>
  <si>
    <t>Modèle féminin majeur</t>
  </si>
  <si>
    <r>
      <rPr>
        <b/>
        <sz val="10"/>
        <color theme="1"/>
        <rFont val="Arial"/>
        <family val="2"/>
      </rPr>
      <t>C21</t>
    </r>
    <r>
      <rPr>
        <sz val="10"/>
        <color theme="1"/>
        <rFont val="Arial"/>
        <family val="2"/>
      </rPr>
      <t xml:space="preserve"> Accueillir et prendre en charge la clientèle
</t>
    </r>
    <r>
      <rPr>
        <b/>
        <sz val="10"/>
        <color theme="1"/>
        <rFont val="Arial"/>
        <family val="2"/>
      </rPr>
      <t>C22</t>
    </r>
    <r>
      <rPr>
        <sz val="10"/>
        <color theme="1"/>
        <rFont val="Arial"/>
        <family val="2"/>
      </rPr>
      <t xml:space="preserve"> Analyser les attentes de la clientèle et élaborer un parcours clients
</t>
    </r>
    <r>
      <rPr>
        <b/>
        <sz val="10"/>
        <color theme="1"/>
        <rFont val="Arial"/>
        <family val="2"/>
      </rPr>
      <t>C23</t>
    </r>
    <r>
      <rPr>
        <sz val="10"/>
        <color theme="1"/>
        <rFont val="Arial"/>
        <family val="2"/>
      </rPr>
      <t xml:space="preserve"> Conseiller et vendre des produits cosmétiques et des prestations esthétiques
</t>
    </r>
    <r>
      <rPr>
        <b/>
        <sz val="10"/>
        <color theme="1"/>
        <rFont val="Arial"/>
        <family val="2"/>
      </rPr>
      <t>C24</t>
    </r>
    <r>
      <rPr>
        <sz val="10"/>
        <color theme="1"/>
        <rFont val="Arial"/>
        <family val="2"/>
      </rPr>
      <t xml:space="preserve"> Mettre ne place et animer des actions de promotions de produits et de prestations esthétiques
</t>
    </r>
    <r>
      <rPr>
        <b/>
        <sz val="10"/>
        <color theme="1"/>
        <rFont val="Arial"/>
        <family val="2"/>
      </rPr>
      <t>C25</t>
    </r>
    <r>
      <rPr>
        <sz val="10"/>
        <color theme="1"/>
        <rFont val="Arial"/>
        <family val="2"/>
      </rPr>
      <t xml:space="preserve"> Evaluer la satisfaction de la clientèle </t>
    </r>
  </si>
  <si>
    <t xml:space="preserve">Sans piercing pour des raisons d’hygiène et de sécurité </t>
  </si>
  <si>
    <t>Sourcils non épilés</t>
  </si>
  <si>
    <t>Appréciations /Justification de la note inférieure à 10/20</t>
  </si>
  <si>
    <t>Visage non maquillé</t>
  </si>
  <si>
    <t>Numéro candidat  :</t>
  </si>
  <si>
    <t>NR</t>
  </si>
  <si>
    <t>Coef 3</t>
  </si>
  <si>
    <t>E31 B Techniques de soins esthétiques visage et corps</t>
  </si>
  <si>
    <t>NOM Prénom candidat(e)  :</t>
  </si>
  <si>
    <t>NR : non réalisé  TI : Très insuffisant        I : Insuffisant        S : Satisfaisant        TS : Très Satisfaisant</t>
  </si>
  <si>
    <t xml:space="preserve">- Organisation et gestion du poste de travail  
- Respect :
 du confort de la cliente
 des règles d’hygiène, de sécurité et d’ergonomie
 de l’anatomie et la physiologie 
 d’une durée de réalisation optimisée
 de la règlementation en vigueur 
 d’une démarche respectueuse de l’environnement </t>
  </si>
  <si>
    <t>Réaliser un soin esthétique complet du corps en utilisant :
 - 	des techniques manuelles
 - 	des produits cosmétiques
 - 	des appareils</t>
  </si>
  <si>
    <t>Réaliser la phase de traitement du soin esthétique du visage en utilisant :
 - 	des techniques manuelles
 - 	des produits cosmétiques
 - 	des appareils</t>
  </si>
  <si>
    <t>-Maîtrise des techniques adaptées à la demande : 
 	 manuelles
 	 utilisant des appareils
 	 utilisant des produits cosmétiques
-Enchainement logique des étapes</t>
  </si>
  <si>
    <t>- Respect du protocole
- Maitrise des techniques
- Qualité du résultat</t>
  </si>
  <si>
    <t xml:space="preserve">Réaliser une épilation 
des sourcils </t>
  </si>
  <si>
    <t xml:space="preserve">        C13.3 Mettre en œuvre des techniques d’embellissements du regard 
OU C13.4 Mettre en œuvre une technique de prothésie ongulaire
OU C11.3 Mettre en œuvre une technique spécifique de soins esthétiques des mains OU des pieds</t>
  </si>
  <si>
    <t>Réaliser une épilation d'une zone du corps : 
-membres supérieurs 
-membres inférieurs
-maillot (simple, brésilien, américain)</t>
  </si>
  <si>
    <t xml:space="preserve">- Respect du protocole
- Maitrise des techniques
- Résultat net
- Enchainement logique des étapes 
- Qualité du résultat
</t>
  </si>
  <si>
    <t>Session 20….</t>
  </si>
  <si>
    <t xml:space="preserve">    Centre d'épreuve :</t>
  </si>
  <si>
    <t>Baccalauréat professionnel Esthétique cosmétique parfumerie
Grille d’évaluation  CCF
E31 Prestations de beauté et de bien-être visage et corps</t>
  </si>
  <si>
    <t>Épreuve pratique      
Durée  : 3h30</t>
  </si>
  <si>
    <t>Compétences</t>
  </si>
  <si>
    <r>
      <t xml:space="preserve"> Réaliser une permanente des cils ou un rehaussement des cils ou la teinture des cils ou la teinture de sourcils.
                           </t>
    </r>
    <r>
      <rPr>
        <b/>
        <sz val="9"/>
        <color theme="1"/>
        <rFont val="Arial"/>
        <family val="2"/>
      </rPr>
      <t>OU</t>
    </r>
    <r>
      <rPr>
        <sz val="9"/>
        <color theme="1"/>
        <rFont val="Arial"/>
        <family val="2"/>
      </rPr>
      <t xml:space="preserve">
 Réaliser une technique de prothésie ongulaire. </t>
    </r>
    <r>
      <rPr>
        <i/>
        <sz val="9"/>
        <color theme="1"/>
        <rFont val="Arial"/>
        <family val="2"/>
      </rPr>
      <t>(technique au choix du candidat : capsules, capsules + résine, capsules + gel, résine seule ou gel seul)</t>
    </r>
    <r>
      <rPr>
        <sz val="9"/>
        <color theme="1"/>
        <rFont val="Arial"/>
        <family val="2"/>
      </rPr>
      <t xml:space="preserve">
                            </t>
    </r>
    <r>
      <rPr>
        <b/>
        <sz val="9"/>
        <color theme="1"/>
        <rFont val="Arial"/>
        <family val="2"/>
      </rPr>
      <t>OU</t>
    </r>
    <r>
      <rPr>
        <sz val="9"/>
        <color theme="1"/>
        <rFont val="Arial"/>
        <family val="2"/>
      </rPr>
      <t xml:space="preserve">
Réaliser une technique spécifique de soins esthétiques des mains (gommage, modelage, paraffine, gants imbibés…)
                           </t>
    </r>
    <r>
      <rPr>
        <b/>
        <sz val="9"/>
        <color theme="1"/>
        <rFont val="Arial"/>
        <family val="2"/>
      </rPr>
      <t>OU</t>
    </r>
    <r>
      <rPr>
        <sz val="9"/>
        <color theme="1"/>
        <rFont val="Arial"/>
        <family val="2"/>
      </rPr>
      <t xml:space="preserve">
Réaliser une technique spécifique de soins esthétiques des pieds (gommage, modelage, paraffine, enveloppement, chaussons imbibés…)</t>
    </r>
  </si>
  <si>
    <t xml:space="preserve">Noms des évaluateurs </t>
  </si>
  <si>
    <t>Note générée / 100</t>
  </si>
  <si>
    <t>Note générée / 20</t>
  </si>
  <si>
    <t>Épreuve pratique et orale     
Durée  : 2h30</t>
  </si>
  <si>
    <r>
      <t>Sans piercing</t>
    </r>
    <r>
      <rPr>
        <b/>
        <vertAlign val="superscript"/>
        <sz val="11"/>
        <color rgb="FF000000"/>
        <rFont val="Arial"/>
        <family val="2"/>
      </rPr>
      <t>(1)</t>
    </r>
    <r>
      <rPr>
        <b/>
        <sz val="11"/>
        <color rgb="FF000000"/>
        <rFont val="Arial"/>
        <family val="2"/>
      </rPr>
      <t xml:space="preserve"> pour des raisons d’hygiène et de sécurité liées à l’utilisation des appareils électriques</t>
    </r>
  </si>
  <si>
    <r>
      <t xml:space="preserve">Zones du corps  non épilées </t>
    </r>
    <r>
      <rPr>
        <b/>
        <vertAlign val="superscript"/>
        <sz val="11"/>
        <color rgb="FF000000"/>
        <rFont val="Arial"/>
        <family val="2"/>
      </rPr>
      <t>(2)</t>
    </r>
  </si>
  <si>
    <r>
      <t>Sans maquillage permanent</t>
    </r>
    <r>
      <rPr>
        <b/>
        <vertAlign val="superscript"/>
        <sz val="11"/>
        <color rgb="FF000000"/>
        <rFont val="Arial"/>
        <family val="2"/>
      </rPr>
      <t>(2)</t>
    </r>
  </si>
  <si>
    <r>
      <t>Sans prothèse ongulaire</t>
    </r>
    <r>
      <rPr>
        <b/>
        <vertAlign val="superscript"/>
        <sz val="11"/>
        <color rgb="FF000000"/>
        <rFont val="Arial"/>
        <family val="2"/>
      </rPr>
      <t xml:space="preserve">(2) </t>
    </r>
    <r>
      <rPr>
        <b/>
        <sz val="11"/>
        <color rgb="FF000000"/>
        <rFont val="Arial"/>
        <family val="2"/>
      </rPr>
      <t xml:space="preserve"> (capsules, gels, résines)</t>
    </r>
  </si>
  <si>
    <r>
      <rPr>
        <sz val="11"/>
        <color rgb="FFFF0000"/>
        <rFont val="Arial"/>
        <family val="2"/>
      </rPr>
      <t xml:space="preserve">Le candidat ne peut composer. </t>
    </r>
    <r>
      <rPr>
        <sz val="11"/>
        <color rgb="FF000000"/>
        <rFont val="Arial"/>
        <family val="2"/>
      </rPr>
      <t>La note de 0 est attribuée en E31B</t>
    </r>
  </si>
  <si>
    <r>
      <rPr>
        <sz val="11"/>
        <color rgb="FFFF0000"/>
        <rFont val="Arial"/>
        <family val="2"/>
      </rPr>
      <t>Cocher la case «non-conformité piercing»</t>
    </r>
    <r>
      <rPr>
        <b/>
        <sz val="11"/>
        <color rgb="FFFF0000"/>
        <rFont val="Arial"/>
        <family val="2"/>
      </rPr>
      <t xml:space="preserve"> K5 </t>
    </r>
    <r>
      <rPr>
        <sz val="11"/>
        <color rgb="FF000000"/>
        <rFont val="Arial"/>
        <family val="2"/>
      </rPr>
      <t>La note de 0 sera attribuée  automatiquement</t>
    </r>
  </si>
  <si>
    <r>
      <rPr>
        <sz val="11"/>
        <color rgb="FFFF0000"/>
        <rFont val="Arial"/>
        <family val="2"/>
      </rPr>
      <t>Cocher la case «non-conformité »</t>
    </r>
    <r>
      <rPr>
        <b/>
        <sz val="11"/>
        <color rgb="FFFF0000"/>
        <rFont val="Arial"/>
        <family val="2"/>
      </rPr>
      <t xml:space="preserve"> K12 </t>
    </r>
    <r>
      <rPr>
        <sz val="11"/>
        <color rgb="FF000000"/>
        <rFont val="Arial"/>
        <family val="2"/>
      </rPr>
      <t>La note obtenue sera  divisée par 2 automatiquement</t>
    </r>
  </si>
  <si>
    <r>
      <rPr>
        <sz val="11"/>
        <color rgb="FFFF0000"/>
        <rFont val="Arial"/>
        <family val="2"/>
      </rPr>
      <t xml:space="preserve">Cocher la case « non-conformité » </t>
    </r>
    <r>
      <rPr>
        <b/>
        <sz val="11"/>
        <color rgb="FFFF0000"/>
        <rFont val="Arial"/>
        <family val="2"/>
      </rPr>
      <t xml:space="preserve"> K14 </t>
    </r>
    <r>
      <rPr>
        <sz val="11"/>
        <color rgb="FF000000"/>
        <rFont val="Arial"/>
        <family val="2"/>
      </rPr>
      <t>La note obtenue sera  divisée par 2 automatiquement</t>
    </r>
  </si>
  <si>
    <r>
      <rPr>
        <sz val="11"/>
        <color rgb="FFFF0000"/>
        <rFont val="Arial"/>
        <family val="2"/>
      </rPr>
      <t xml:space="preserve">Cocher la case « non-conformité »  </t>
    </r>
    <r>
      <rPr>
        <b/>
        <sz val="11"/>
        <color rgb="FFFF0000"/>
        <rFont val="Arial"/>
        <family val="2"/>
      </rPr>
      <t xml:space="preserve">K14  </t>
    </r>
    <r>
      <rPr>
        <sz val="11"/>
        <color rgb="FF000000"/>
        <rFont val="Arial"/>
        <family val="2"/>
      </rPr>
      <t>La note obtenue sera  divisée par 2 automatiquement</t>
    </r>
  </si>
  <si>
    <r>
      <rPr>
        <sz val="11"/>
        <color rgb="FFFF0000"/>
        <rFont val="Arial"/>
        <family val="2"/>
      </rPr>
      <t>Cocher la case «non-conformité »</t>
    </r>
    <r>
      <rPr>
        <b/>
        <sz val="11"/>
        <color rgb="FFFF0000"/>
        <rFont val="Arial"/>
        <family val="2"/>
      </rPr>
      <t xml:space="preserve"> K7 </t>
    </r>
    <r>
      <rPr>
        <sz val="11"/>
        <color rgb="FF000000"/>
        <rFont val="Arial"/>
        <family val="2"/>
      </rPr>
      <t>La note de la compétence sera  divisée par 2 automatiquement</t>
    </r>
  </si>
  <si>
    <r>
      <rPr>
        <sz val="11"/>
        <color rgb="FFFF0000"/>
        <rFont val="Arial"/>
        <family val="2"/>
      </rPr>
      <t>Cocher la case «non-conformité »</t>
    </r>
    <r>
      <rPr>
        <b/>
        <sz val="11"/>
        <color rgb="FFFF0000"/>
        <rFont val="Arial"/>
        <family val="2"/>
      </rPr>
      <t xml:space="preserve"> K11 </t>
    </r>
    <r>
      <rPr>
        <sz val="11"/>
        <color rgb="FF000000"/>
        <rFont val="Arial"/>
        <family val="2"/>
      </rPr>
      <t>La note de la compétence sera  divisée par 2 automatiquement</t>
    </r>
  </si>
  <si>
    <r>
      <rPr>
        <b/>
        <sz val="11"/>
        <rFont val="Arial"/>
        <family val="2"/>
      </rPr>
      <t xml:space="preserve">Pénalités entrainées  </t>
    </r>
    <r>
      <rPr>
        <sz val="14"/>
        <rFont val="Arial"/>
        <family val="2"/>
      </rPr>
      <t xml:space="preserve"> </t>
    </r>
    <r>
      <rPr>
        <b/>
        <sz val="14"/>
        <rFont val="Arial"/>
        <family val="2"/>
      </rPr>
      <t>si modèle non conforme</t>
    </r>
  </si>
  <si>
    <r>
      <rPr>
        <b/>
        <sz val="12"/>
        <color theme="3" tint="-0.249977111117893"/>
        <rFont val="Arial"/>
        <family val="2"/>
      </rPr>
      <t xml:space="preserve">                 C12.2
                 C12.3
</t>
    </r>
    <r>
      <rPr>
        <b/>
        <sz val="12"/>
        <color theme="9" tint="-0.249977111117893"/>
        <rFont val="Arial"/>
        <family val="2"/>
      </rPr>
      <t xml:space="preserve">       C12.5
            +         </t>
    </r>
    <r>
      <rPr>
        <b/>
        <sz val="12"/>
        <color rgb="FFFF0000"/>
        <rFont val="Arial"/>
        <family val="2"/>
      </rPr>
      <t>OU</t>
    </r>
    <r>
      <rPr>
        <b/>
        <sz val="12"/>
        <color theme="9" tint="-0.249977111117893"/>
        <rFont val="Arial"/>
        <family val="2"/>
      </rPr>
      <t xml:space="preserve">     </t>
    </r>
    <r>
      <rPr>
        <b/>
        <sz val="12"/>
        <color theme="6" tint="-0.499984740745262"/>
        <rFont val="Arial"/>
        <family val="2"/>
      </rPr>
      <t>C12.6</t>
    </r>
    <r>
      <rPr>
        <b/>
        <sz val="12"/>
        <color theme="9" tint="-0.249977111117893"/>
        <rFont val="Arial"/>
        <family val="2"/>
      </rPr>
      <t xml:space="preserve">
       C13.4</t>
    </r>
    <r>
      <rPr>
        <b/>
        <sz val="10"/>
        <color rgb="FF0070C0"/>
        <rFont val="Arial"/>
        <family val="2"/>
      </rPr>
      <t xml:space="preserve">
</t>
    </r>
  </si>
  <si>
    <t>E31 C Techniques de maquillage visage et ongles</t>
  </si>
  <si>
    <t xml:space="preserve">- Organisation et gestion du poste de travail  
- Respect :
 du confort de la cliente
 des règles d’hygiène, de sécurité et d’ergonomie
 d’une durée de réalisation optimisée 
 de la règlementation en vigueur 
 d’une démarche respectueuse de l’environnement 
</t>
  </si>
  <si>
    <t>- Maîtrise de la technique
- Mise en valeur du visage 
- Respect des attentes de la cliente
- Qualité du résultat</t>
  </si>
  <si>
    <t xml:space="preserve">Réaliser une démonstration 
d’auto-maquillage
</t>
  </si>
  <si>
    <t>Argumentaire et gestuelle favorisant la vente et l’utilisation de produits et instruments de maquillage : 
- langage adapté
- pertinence de l’argumentaire
- maîtrise d’un vocabulaire professionnel 
- maîtrise du geste</t>
  </si>
  <si>
    <r>
      <rPr>
        <b/>
        <sz val="10"/>
        <color theme="9" tint="-0.249977111117893"/>
        <rFont val="Arial"/>
        <family val="2"/>
      </rPr>
      <t xml:space="preserve">
Réaliser un soin des ongles des mains ou des pieds : manucurie simple, manucurie tiède....
                            et           </t>
    </r>
    <r>
      <rPr>
        <b/>
        <sz val="14"/>
        <color theme="9" tint="-0.249977111117893"/>
        <rFont val="Arial"/>
        <family val="2"/>
      </rPr>
      <t xml:space="preserve">          </t>
    </r>
    <r>
      <rPr>
        <b/>
        <sz val="10"/>
        <color theme="9" tint="-0.249977111117893"/>
        <rFont val="Arial"/>
        <family val="2"/>
      </rPr>
      <t xml:space="preserve">
Réaliser une pose de vernis classique  ou  Réaliser une pose fantaisie                 </t>
    </r>
    <r>
      <rPr>
        <b/>
        <sz val="10"/>
        <color rgb="FF0070C0"/>
        <rFont val="Arial"/>
        <family val="2"/>
      </rPr>
      <t xml:space="preserve">                            
</t>
    </r>
    <r>
      <rPr>
        <b/>
        <sz val="14"/>
        <color rgb="FFFF0000"/>
        <rFont val="Arial"/>
        <family val="2"/>
      </rPr>
      <t xml:space="preserve">                    
                   OU  </t>
    </r>
    <r>
      <rPr>
        <b/>
        <sz val="10"/>
        <color rgb="FF0070C0"/>
        <rFont val="Arial"/>
        <family val="2"/>
      </rPr>
      <t xml:space="preserve">                                                             
</t>
    </r>
    <r>
      <rPr>
        <b/>
        <sz val="10"/>
        <color theme="6" tint="-0.249977111117893"/>
        <rFont val="Arial"/>
        <family val="2"/>
      </rPr>
      <t xml:space="preserve">
Réaliser une pose de vernis semi permanent</t>
    </r>
    <r>
      <rPr>
        <b/>
        <sz val="10"/>
        <color rgb="FF0070C0"/>
        <rFont val="Arial"/>
        <family val="2"/>
      </rPr>
      <t xml:space="preserve">                   </t>
    </r>
  </si>
  <si>
    <r>
      <t xml:space="preserve">- Maîtrise de la technique 
- Enchainement logique des étapes
- Respect de la règlementation en vigueur
- Respect de l’anatomie et de la physiologie
- Qualité du résultat
- Respect du protocole de pose d’un vernis classique ou pose fantaisie
- Maîtrise de la technique
- Mise en valeur des ongles 
- Respect des attentes de la cliente
- Qualité du résultat
</t>
    </r>
    <r>
      <rPr>
        <b/>
        <sz val="9"/>
        <color rgb="FFFF0000"/>
        <rFont val="Arial"/>
        <family val="2"/>
      </rPr>
      <t xml:space="preserve">               OU</t>
    </r>
    <r>
      <rPr>
        <sz val="9"/>
        <rFont val="Arial"/>
        <family val="2"/>
      </rPr>
      <t xml:space="preserve">
</t>
    </r>
    <r>
      <rPr>
        <sz val="9"/>
        <color theme="1"/>
        <rFont val="Arial"/>
        <family val="2"/>
      </rPr>
      <t>- Respect du protocole de pose d’un vernis semi-permanent
- Maîtrise de la technique
- Mise en valeur des ongles 
- Respect des attentes de la cliente
- Qualité du résultat</t>
    </r>
  </si>
  <si>
    <t>C12.2 Mettre en œuvre des protocoles de techniques de maquillage du visage</t>
  </si>
  <si>
    <t>Note générée  / 60</t>
  </si>
  <si>
    <t>Note générée  / 20</t>
  </si>
  <si>
    <t xml:space="preserve">Noms  des évaluateurs </t>
  </si>
  <si>
    <r>
      <t>Visage non maquillé</t>
    </r>
    <r>
      <rPr>
        <b/>
        <vertAlign val="superscript"/>
        <sz val="11"/>
        <color rgb="FF000000"/>
        <rFont val="Arial"/>
        <family val="2"/>
      </rPr>
      <t>(1)</t>
    </r>
  </si>
  <si>
    <r>
      <t>Sourcils épilés</t>
    </r>
    <r>
      <rPr>
        <b/>
        <vertAlign val="superscript"/>
        <sz val="11"/>
        <color rgb="FF000000"/>
        <rFont val="Arial"/>
        <family val="2"/>
      </rPr>
      <t>(1)</t>
    </r>
  </si>
  <si>
    <r>
      <rPr>
        <sz val="11"/>
        <color rgb="FFFF0000"/>
        <rFont val="Arial"/>
        <family val="2"/>
      </rPr>
      <t xml:space="preserve">Le candidat ne peut composer.  </t>
    </r>
    <r>
      <rPr>
        <sz val="11"/>
        <color rgb="FF000000"/>
        <rFont val="Arial"/>
        <family val="2"/>
      </rPr>
      <t>La note de zéro est attribuée en E31C</t>
    </r>
  </si>
  <si>
    <r>
      <rPr>
        <sz val="11"/>
        <color rgb="FFFF0000"/>
        <rFont val="Arial"/>
        <family val="2"/>
      </rPr>
      <t>Cocher la case «non-conformité piercing»</t>
    </r>
    <r>
      <rPr>
        <b/>
        <sz val="11"/>
        <color rgb="FFFF0000"/>
        <rFont val="Arial"/>
        <family val="2"/>
      </rPr>
      <t xml:space="preserve"> K5  </t>
    </r>
    <r>
      <rPr>
        <sz val="11"/>
        <color rgb="FF000000"/>
        <rFont val="Arial"/>
        <family val="2"/>
      </rPr>
      <t>La note de zéro sera attribuée  automatiquement</t>
    </r>
  </si>
  <si>
    <r>
      <rPr>
        <sz val="10"/>
        <color rgb="FF000000"/>
        <rFont val="Arial"/>
        <family val="2"/>
      </rPr>
      <t>(1)</t>
    </r>
    <r>
      <rPr>
        <sz val="11"/>
        <color rgb="FF000000"/>
        <rFont val="Arial"/>
        <family val="2"/>
      </rPr>
      <t xml:space="preserve">Une vigilance accrue est demandée aux membres du jury lors de l’utilisation des appareils électriques par le.la candidat(e). 
</t>
    </r>
    <r>
      <rPr>
        <sz val="10"/>
        <color rgb="FF000000"/>
        <rFont val="Arial"/>
        <family val="2"/>
      </rPr>
      <t>(2)</t>
    </r>
    <r>
      <rPr>
        <sz val="11"/>
        <color rgb="FF000000"/>
        <rFont val="Arial"/>
        <family val="2"/>
      </rPr>
      <t xml:space="preserve">Le modèle est considéré comme non conforme uniquement si la situation professionnelle donnée implique la mise en œuvre de techniques esthétiques en lien avec la conformité. La note obtenue à la compétence visée doit être divisée par 2. 
Si plusieurs non conformités apparaissent pour une même compétence, la note obtenue à la compétence ne sera divisée par 2 qu’une fois. </t>
    </r>
  </si>
  <si>
    <r>
      <rPr>
        <sz val="11"/>
        <color rgb="FFFF0000"/>
        <rFont val="Arial"/>
        <family val="2"/>
      </rPr>
      <t xml:space="preserve">Cocher la case «non-conformité » </t>
    </r>
    <r>
      <rPr>
        <b/>
        <sz val="11"/>
        <color rgb="FFFF0000"/>
        <rFont val="Arial"/>
        <family val="2"/>
      </rPr>
      <t xml:space="preserve">K11  </t>
    </r>
    <r>
      <rPr>
        <sz val="11"/>
        <color rgb="FF000000"/>
        <rFont val="Arial"/>
        <family val="2"/>
      </rPr>
      <t>La note de la compétence sera  divisée par 2 automatiquement</t>
    </r>
  </si>
  <si>
    <r>
      <rPr>
        <sz val="11"/>
        <color rgb="FFFF0000"/>
        <rFont val="Arial"/>
        <family val="2"/>
      </rPr>
      <t xml:space="preserve">Cocher la case «non-conformité » </t>
    </r>
    <r>
      <rPr>
        <b/>
        <sz val="11"/>
        <color rgb="FFFF0000"/>
        <rFont val="Arial"/>
        <family val="2"/>
      </rPr>
      <t xml:space="preserve">K11 </t>
    </r>
    <r>
      <rPr>
        <sz val="11"/>
        <color rgb="FF000000"/>
        <rFont val="Arial"/>
        <family val="2"/>
      </rPr>
      <t>La note de la compétence sera  divisée par 2 automatiquement</t>
    </r>
  </si>
  <si>
    <r>
      <rPr>
        <sz val="11"/>
        <color rgb="FFFF0000"/>
        <rFont val="Arial"/>
        <family val="2"/>
      </rPr>
      <t xml:space="preserve">Cocher la case «non-conformité » </t>
    </r>
    <r>
      <rPr>
        <b/>
        <sz val="11"/>
        <color rgb="FFFF0000"/>
        <rFont val="Arial"/>
        <family val="2"/>
      </rPr>
      <t xml:space="preserve">K11  </t>
    </r>
    <r>
      <rPr>
        <sz val="11"/>
        <color rgb="FF000000"/>
        <rFont val="Arial"/>
        <family val="2"/>
      </rPr>
      <t>La note de la compétence obtenue sera  divisée par 2 automatiquement</t>
    </r>
  </si>
  <si>
    <r>
      <rPr>
        <sz val="11"/>
        <color rgb="FFFF0000"/>
        <rFont val="Arial"/>
        <family val="2"/>
      </rPr>
      <t xml:space="preserve">Cocher la case «non-conformité » </t>
    </r>
    <r>
      <rPr>
        <b/>
        <sz val="11"/>
        <color rgb="FFFF0000"/>
        <rFont val="Arial"/>
        <family val="2"/>
      </rPr>
      <t xml:space="preserve">K11 </t>
    </r>
    <r>
      <rPr>
        <sz val="11"/>
        <color rgb="FF000000"/>
        <rFont val="Arial"/>
        <family val="2"/>
      </rPr>
      <t>La note de la compétenceobtenue sera  divisée par 2 automatiquement</t>
    </r>
  </si>
  <si>
    <r>
      <rPr>
        <sz val="10"/>
        <color theme="1"/>
        <rFont val="Arial"/>
        <family val="2"/>
      </rPr>
      <t xml:space="preserve">
(1) Si plusieurs non conformités apparaissent pour une même compétence la note obtenue à la compétence ne sera divisée que 2 fois.
(2) Le modèle est considéré comme non conforme uniquement si la situation professionnelle donnée implique la mise en œuvre 
de techniques esthétiques en lien avec la conformité. La note obtenue à la compétence sera alors divisée par 2. </t>
    </r>
    <r>
      <rPr>
        <b/>
        <sz val="14"/>
        <color theme="1"/>
        <rFont val="Arial"/>
        <family val="2"/>
      </rPr>
      <t xml:space="preserve">
</t>
    </r>
  </si>
  <si>
    <r>
      <t xml:space="preserve">Sans prothèse ongulaire </t>
    </r>
    <r>
      <rPr>
        <b/>
        <vertAlign val="superscript"/>
        <sz val="11"/>
        <color theme="1"/>
        <rFont val="Arial"/>
        <family val="2"/>
      </rPr>
      <t>(2)</t>
    </r>
    <r>
      <rPr>
        <b/>
        <sz val="11"/>
        <color theme="1"/>
        <rFont val="Arial"/>
        <family val="2"/>
      </rPr>
      <t xml:space="preserve">  (capsules gels résines)</t>
    </r>
  </si>
  <si>
    <t>Sans maquillage permanent</t>
  </si>
  <si>
    <t>Sans faux cils ou  extension des cils</t>
  </si>
  <si>
    <r>
      <t>Sans faux cils ou  extension des cils</t>
    </r>
    <r>
      <rPr>
        <b/>
        <vertAlign val="superscript"/>
        <sz val="11"/>
        <color rgb="FF000000"/>
        <rFont val="Arial"/>
        <family val="2"/>
      </rPr>
      <t>(2)</t>
    </r>
  </si>
  <si>
    <r>
      <t>Ongles non maquillés</t>
    </r>
    <r>
      <rPr>
        <b/>
        <vertAlign val="superscript"/>
        <sz val="11"/>
        <color rgb="FF000000"/>
        <rFont val="Arial"/>
        <family val="2"/>
      </rPr>
      <t xml:space="preserve">(2)  </t>
    </r>
    <r>
      <rPr>
        <b/>
        <sz val="11"/>
        <color rgb="FF000000"/>
        <rFont val="Arial"/>
        <family val="2"/>
      </rPr>
      <t>(mains, pieds)</t>
    </r>
  </si>
  <si>
    <t xml:space="preserve">Conformités attendues du modèle </t>
  </si>
  <si>
    <r>
      <t>Ongles non rongés, non maquillés, non manucurés (mains</t>
    </r>
    <r>
      <rPr>
        <b/>
        <vertAlign val="superscript"/>
        <sz val="11"/>
        <color theme="1"/>
        <rFont val="Arial"/>
        <family val="2"/>
      </rPr>
      <t>(2)</t>
    </r>
    <r>
      <rPr>
        <b/>
        <sz val="11"/>
        <color theme="1"/>
        <rFont val="Arial"/>
        <family val="2"/>
      </rPr>
      <t xml:space="preserve"> et pieds</t>
    </r>
    <r>
      <rPr>
        <b/>
        <vertAlign val="superscript"/>
        <sz val="11"/>
        <color theme="1"/>
        <rFont val="Arial"/>
        <family val="2"/>
      </rPr>
      <t>(2)</t>
    </r>
    <r>
      <rPr>
        <b/>
        <sz val="11"/>
        <color theme="1"/>
        <rFont val="Arial"/>
        <family val="2"/>
      </rPr>
      <t>)</t>
    </r>
  </si>
  <si>
    <r>
      <rPr>
        <sz val="11"/>
        <color rgb="FFFF0000"/>
        <rFont val="Arial"/>
        <family val="2"/>
      </rPr>
      <t>Cocher les cases «non-conformité »</t>
    </r>
    <r>
      <rPr>
        <b/>
        <sz val="11"/>
        <color rgb="FFFF0000"/>
        <rFont val="Arial"/>
        <family val="2"/>
      </rPr>
      <t xml:space="preserve"> K7 et K9  </t>
    </r>
    <r>
      <rPr>
        <sz val="11"/>
        <color rgb="FF000000"/>
        <rFont val="Arial"/>
        <family val="2"/>
      </rPr>
      <t>La note de la compétence sera  divisée par 2 automatiquement</t>
    </r>
  </si>
  <si>
    <r>
      <rPr>
        <sz val="11"/>
        <color rgb="FFFF0000"/>
        <rFont val="Arial"/>
        <family val="2"/>
      </rPr>
      <t xml:space="preserve">Cocher les cases «non-conformité » </t>
    </r>
    <r>
      <rPr>
        <b/>
        <sz val="11"/>
        <color rgb="FFFF0000"/>
        <rFont val="Arial"/>
        <family val="2"/>
      </rPr>
      <t>K7 et K9</t>
    </r>
    <r>
      <rPr>
        <sz val="11"/>
        <color rgb="FFFF0000"/>
        <rFont val="Arial"/>
        <family val="2"/>
      </rPr>
      <t xml:space="preserve"> </t>
    </r>
    <r>
      <rPr>
        <b/>
        <sz val="11"/>
        <color rgb="FFFF0000"/>
        <rFont val="Arial"/>
        <family val="2"/>
      </rPr>
      <t xml:space="preserve">  </t>
    </r>
    <r>
      <rPr>
        <sz val="11"/>
        <color rgb="FF000000"/>
        <rFont val="Arial"/>
        <family val="2"/>
      </rPr>
      <t>La note obtenue sera  divisée par 2 automatiquement</t>
    </r>
  </si>
  <si>
    <t>Baccalauréat professionnel Esthétique cosmétique parfumerie
Grille d’évaluation  CCF</t>
  </si>
  <si>
    <t>E32 Relation et expérience client secteurs ECP</t>
  </si>
  <si>
    <t xml:space="preserve">Session 20…. </t>
  </si>
  <si>
    <t>Centre d'épreuve :</t>
  </si>
  <si>
    <t>Épreuve orale
Durée 50 min</t>
  </si>
  <si>
    <r>
      <t xml:space="preserve">En l’absence de support numérique de la part du candidat, </t>
    </r>
    <r>
      <rPr>
        <b/>
        <sz val="10"/>
        <color theme="1"/>
        <rFont val="Arial"/>
        <family val="2"/>
      </rPr>
      <t>les situations 1 et 2</t>
    </r>
    <r>
      <rPr>
        <sz val="10"/>
        <color theme="1"/>
        <rFont val="Arial"/>
        <family val="2"/>
      </rPr>
      <t> ne peuvent pas avoir lieu. Le jury informe le candidat que la note de 0 lui est attribuée à l’épreuve E32.
 Le respect de la durée réglementaire des PFMP ou de l’activité professionnelle conditionne la possibilité de présenter l’épreuve E32. En l’absence de conformité aux dispositions prévues à l’annexe V, le candidat ne pourra pas passer l’épreuve E32, il sera reçu par le chef de centre qui lui notifiera la non validation de l’épreuve.</t>
    </r>
  </si>
  <si>
    <t xml:space="preserve">Présentation de l’entreprise beauté bien être, support de la formation ou activité professionnelle du candidat
</t>
  </si>
  <si>
    <r>
      <rPr>
        <b/>
        <sz val="10"/>
        <color theme="1"/>
        <rFont val="Arial"/>
        <family val="2"/>
      </rPr>
      <t>Description de la mise en œuvre d’une action promotionnelle ou d’une action à laquelle le candidat a participé dans l’entreprise (produit et/ou prestation)</t>
    </r>
    <r>
      <rPr>
        <b/>
        <sz val="10"/>
        <color rgb="FF0070C0"/>
        <rFont val="Arial"/>
        <family val="2"/>
      </rPr>
      <t xml:space="preserve">
</t>
    </r>
  </si>
  <si>
    <t>-Démarche argumentée de conception et de programmation
-Animation répondant aux objectifs fixés
- Mesure de l’impact de l’action promotionnelle</t>
  </si>
  <si>
    <t>Présentation d’une enquête
de satisfaction de la clientèle conduite par le candidat</t>
  </si>
  <si>
    <t>- Questionnaire pertinent
- Analyse des réponses en identifiant les causes de satisfaction et de non satisfaction
-Solutions adaptées et argumentées dans un but de fidélisation de la clientèle</t>
  </si>
  <si>
    <t>Qualité du support numérique</t>
  </si>
  <si>
    <t xml:space="preserve">- Support numérique clair et, illustré
- Syntaxe et orthographe maitrisées </t>
  </si>
  <si>
    <t>1ère situation : Présentation de l’entreprise (25 min max : présentation 15 min max + entretien 10 min max)</t>
  </si>
  <si>
    <t>Situations</t>
  </si>
  <si>
    <t>2ème situation : Simulation d'une vente (25 min max : préparation 10 min max dont 5 de prise en main de l’appareil de diagnostic digital + sketch 20 min max)</t>
  </si>
  <si>
    <r>
      <rPr>
        <b/>
        <sz val="10"/>
        <rFont val="Arial"/>
        <family val="2"/>
      </rPr>
      <t xml:space="preserve">
Le sujet de la vente argumentée porte sur :
-Un produit cosmétique visage ou d’une prestation esthétique soin visage adapté , suite à un diagnostic digital</t>
    </r>
    <r>
      <rPr>
        <b/>
        <vertAlign val="superscript"/>
        <sz val="10"/>
        <rFont val="Arial"/>
        <family val="2"/>
      </rPr>
      <t>(*)</t>
    </r>
    <r>
      <rPr>
        <b/>
        <sz val="10"/>
        <rFont val="Arial"/>
        <family val="2"/>
      </rPr>
      <t xml:space="preserve"> sur un des membres du jury
</t>
    </r>
    <r>
      <rPr>
        <b/>
        <sz val="10"/>
        <color theme="1"/>
        <rFont val="Arial"/>
        <family val="2"/>
      </rPr>
      <t xml:space="preserve">
                   Ou
-Un parfum
                  Ou
- Une prestation esthétique beauté bien-être</t>
    </r>
  </si>
  <si>
    <t>- Tenue professionnelle adaptée
- Attitude et langage adaptés au profil de la clientèle et à l’image de l’entreprise</t>
  </si>
  <si>
    <r>
      <t xml:space="preserve"> - Présentation argumentée du bilan personnalisé </t>
    </r>
    <r>
      <rPr>
        <vertAlign val="superscript"/>
        <sz val="10"/>
        <color theme="1"/>
        <rFont val="Arial"/>
        <family val="2"/>
      </rPr>
      <t>(*)</t>
    </r>
    <r>
      <rPr>
        <sz val="10"/>
        <color theme="1"/>
        <rFont val="Arial"/>
        <family val="2"/>
      </rPr>
      <t xml:space="preserve">
- Recherche des besoins, attentes et motivation de la clientèle
- Reformulation correcte des besoins
</t>
    </r>
  </si>
  <si>
    <t>NR: non réalisé ou non présenté  TI : Très insuffisant        I : Insuffisant        S : Satisfaisant        TS : Très Satisfaisant</t>
  </si>
  <si>
    <t>Note arrêtée si ajustée</t>
  </si>
  <si>
    <t>Note générée /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</si>
</sst>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3"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0"/>
      <color theme="1"/>
      <name val="Arial"/>
      <family val="2"/>
    </font>
    <font>
      <b/>
      <sz val="10"/>
      <color theme="1"/>
      <name val="Arial"/>
      <family val="2"/>
    </font>
    <font>
      <sz val="9"/>
      <color theme="1"/>
      <name val="Arial"/>
      <family val="2"/>
    </font>
    <font>
      <b/>
      <sz val="10"/>
      <color rgb="FF0070C0"/>
      <name val="Arial"/>
      <family val="2"/>
    </font>
    <font>
      <sz val="10"/>
      <name val="Arial"/>
      <family val="2"/>
    </font>
    <font>
      <b/>
      <sz val="10"/>
      <color theme="1"/>
      <name val="Calibri"/>
      <family val="2"/>
      <scheme val="minor"/>
    </font>
    <font>
      <b/>
      <sz val="10"/>
      <color theme="5"/>
      <name val="Arial"/>
      <family val="2"/>
    </font>
    <font>
      <sz val="11"/>
      <color theme="5"/>
      <name val="Calibri"/>
      <family val="2"/>
      <scheme val="minor"/>
    </font>
    <font>
      <b/>
      <sz val="12"/>
      <color rgb="FFFF0000"/>
      <name val="Arial"/>
      <family val="2"/>
    </font>
    <font>
      <sz val="11"/>
      <color rgb="FFFF0000"/>
      <name val="Arial"/>
      <family val="2"/>
    </font>
    <font>
      <b/>
      <sz val="8"/>
      <color theme="1"/>
      <name val="Arial"/>
      <family val="2"/>
    </font>
    <font>
      <sz val="10"/>
      <color theme="1"/>
      <name val="Calibri"/>
      <family val="2"/>
      <scheme val="minor"/>
    </font>
    <font>
      <sz val="12"/>
      <color theme="1"/>
      <name val="Calibri"/>
      <family val="2"/>
      <scheme val="minor"/>
    </font>
    <font>
      <b/>
      <sz val="12"/>
      <color theme="1"/>
      <name val="Arial"/>
      <family val="2"/>
    </font>
    <font>
      <b/>
      <sz val="12"/>
      <color theme="1"/>
      <name val="Calibri"/>
      <family val="2"/>
      <scheme val="minor"/>
    </font>
    <font>
      <b/>
      <sz val="10"/>
      <color theme="4"/>
      <name val="Arial"/>
      <family val="2"/>
    </font>
    <font>
      <b/>
      <sz val="11"/>
      <color theme="5"/>
      <name val="Arial"/>
      <family val="2"/>
    </font>
    <font>
      <b/>
      <sz val="11"/>
      <color theme="1"/>
      <name val="Calibri"/>
      <family val="2"/>
      <scheme val="minor"/>
    </font>
    <font>
      <sz val="11"/>
      <color rgb="FF0070C0"/>
      <name val="Calibri"/>
      <family val="2"/>
      <scheme val="minor"/>
    </font>
    <font>
      <b/>
      <sz val="8"/>
      <color rgb="FF0070C0"/>
      <name val="Arial"/>
      <family val="2"/>
    </font>
    <font>
      <sz val="11"/>
      <name val="Calibri"/>
      <family val="2"/>
      <scheme val="minor"/>
    </font>
    <font>
      <b/>
      <sz val="8"/>
      <name val="Arial"/>
      <family val="2"/>
    </font>
    <font>
      <b/>
      <sz val="11"/>
      <name val="Calibri"/>
      <family val="2"/>
      <scheme val="minor"/>
    </font>
    <font>
      <b/>
      <sz val="11"/>
      <color rgb="FFFF0000"/>
      <name val="Arial"/>
      <family val="2"/>
    </font>
    <font>
      <sz val="9"/>
      <name val="Arial"/>
      <family val="2"/>
    </font>
    <font>
      <b/>
      <sz val="10"/>
      <color theme="6" tint="-0.249977111117893"/>
      <name val="Arial"/>
      <family val="2"/>
    </font>
    <font>
      <b/>
      <sz val="14"/>
      <color rgb="FFFF0000"/>
      <name val="Arial"/>
      <family val="2"/>
    </font>
    <font>
      <b/>
      <sz val="10"/>
      <color theme="3" tint="-0.249977111117893"/>
      <name val="Arial"/>
      <family val="2"/>
    </font>
    <font>
      <b/>
      <sz val="10"/>
      <color theme="9" tint="-0.249977111117893"/>
      <name val="Arial"/>
      <family val="2"/>
    </font>
    <font>
      <b/>
      <sz val="14"/>
      <color theme="9" tint="-0.249977111117893"/>
      <name val="Arial"/>
      <family val="2"/>
    </font>
    <font>
      <b/>
      <sz val="12"/>
      <color theme="3" tint="-0.249977111117893"/>
      <name val="Arial"/>
      <family val="2"/>
    </font>
    <font>
      <b/>
      <sz val="12"/>
      <color theme="9" tint="-0.249977111117893"/>
      <name val="Arial"/>
      <family val="2"/>
    </font>
    <font>
      <b/>
      <sz val="12"/>
      <color theme="6" tint="-0.499984740745262"/>
      <name val="Arial"/>
      <family val="2"/>
    </font>
    <font>
      <b/>
      <sz val="14"/>
      <color theme="5"/>
      <name val="Arial"/>
      <family val="2"/>
    </font>
    <font>
      <sz val="8"/>
      <color theme="1"/>
      <name val="Arial"/>
      <family val="2"/>
    </font>
    <font>
      <sz val="11"/>
      <color theme="5" tint="-0.249977111117893"/>
      <name val="Calibri"/>
      <family val="2"/>
      <scheme val="minor"/>
    </font>
    <font>
      <sz val="9"/>
      <color theme="5" tint="-0.249977111117893"/>
      <name val="Arial"/>
      <family val="2"/>
    </font>
    <font>
      <b/>
      <sz val="8"/>
      <color theme="5" tint="-0.249977111117893"/>
      <name val="Arial"/>
      <family val="2"/>
    </font>
    <font>
      <sz val="8"/>
      <color theme="1"/>
      <name val="Calibri"/>
      <family val="2"/>
      <scheme val="minor"/>
    </font>
    <font>
      <sz val="7"/>
      <color theme="1"/>
      <name val="Calibri"/>
      <family val="2"/>
      <scheme val="minor"/>
    </font>
    <font>
      <b/>
      <sz val="14"/>
      <color theme="1"/>
      <name val="Arial"/>
      <family val="2"/>
    </font>
    <font>
      <b/>
      <sz val="9"/>
      <color theme="1"/>
      <name val="Arial"/>
      <family val="2"/>
    </font>
    <font>
      <b/>
      <sz val="11"/>
      <name val="Arial"/>
      <family val="2"/>
    </font>
    <font>
      <sz val="9"/>
      <color theme="1" tint="4.9989318521683403E-2"/>
      <name val="Arial"/>
      <family val="2"/>
    </font>
    <font>
      <b/>
      <sz val="10"/>
      <name val="Arial"/>
      <family val="2"/>
    </font>
    <font>
      <b/>
      <sz val="9"/>
      <name val="Arial"/>
      <family val="2"/>
    </font>
    <font>
      <i/>
      <sz val="9"/>
      <color theme="1"/>
      <name val="Arial"/>
      <family val="2"/>
    </font>
    <font>
      <sz val="11"/>
      <name val="Arial"/>
      <family val="2"/>
    </font>
    <font>
      <b/>
      <sz val="12"/>
      <color rgb="FF000000"/>
      <name val="Arial"/>
      <family val="2"/>
    </font>
    <font>
      <b/>
      <sz val="11"/>
      <color rgb="FF000000"/>
      <name val="Arial"/>
      <family val="2"/>
    </font>
    <font>
      <sz val="11"/>
      <color rgb="FF000000"/>
      <name val="Arial"/>
      <family val="2"/>
    </font>
    <font>
      <b/>
      <vertAlign val="superscript"/>
      <sz val="11"/>
      <color rgb="FF000000"/>
      <name val="Arial"/>
      <family val="2"/>
    </font>
    <font>
      <sz val="14"/>
      <name val="Arial"/>
      <family val="2"/>
    </font>
    <font>
      <b/>
      <sz val="14"/>
      <name val="Arial"/>
      <family val="2"/>
    </font>
    <font>
      <b/>
      <sz val="9"/>
      <color rgb="FFFF0000"/>
      <name val="Arial"/>
      <family val="2"/>
    </font>
    <font>
      <b/>
      <vertAlign val="superscript"/>
      <sz val="11"/>
      <color theme="1"/>
      <name val="Arial"/>
      <family val="2"/>
    </font>
    <font>
      <sz val="10"/>
      <color rgb="FF000000"/>
      <name val="Arial"/>
      <family val="2"/>
    </font>
    <font>
      <b/>
      <vertAlign val="superscript"/>
      <sz val="10"/>
      <name val="Arial"/>
      <family val="2"/>
    </font>
    <font>
      <vertAlign val="superscript"/>
      <sz val="10"/>
      <color theme="1"/>
      <name val="Arial"/>
      <family val="2"/>
    </font>
  </fonts>
  <fills count="12">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tint="-0.499984740745262"/>
        <bgColor indexed="64"/>
      </patternFill>
    </fill>
  </fills>
  <borders count="2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medium">
        <color indexed="64"/>
      </top>
      <bottom style="medium">
        <color indexed="64"/>
      </bottom>
      <diagonal/>
    </border>
    <border>
      <left/>
      <right/>
      <top style="thin">
        <color indexed="64"/>
      </top>
      <bottom/>
      <diagonal/>
    </border>
    <border>
      <left style="thin">
        <color auto="1"/>
      </left>
      <right/>
      <top/>
      <bottom style="thin">
        <color auto="1"/>
      </bottom>
      <diagonal/>
    </border>
    <border>
      <left/>
      <right/>
      <top/>
      <bottom style="thin">
        <color auto="1"/>
      </bottom>
      <diagonal/>
    </border>
    <border>
      <left style="thin">
        <color indexed="64"/>
      </left>
      <right/>
      <top/>
      <bottom style="medium">
        <color auto="1"/>
      </bottom>
      <diagonal/>
    </border>
    <border>
      <left style="medium">
        <color auto="1"/>
      </left>
      <right style="thin">
        <color indexed="64"/>
      </right>
      <top style="medium">
        <color auto="1"/>
      </top>
      <bottom style="medium">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medium">
        <color indexed="64"/>
      </top>
      <bottom/>
      <diagonal/>
    </border>
    <border>
      <left style="thin">
        <color auto="1"/>
      </left>
      <right/>
      <top/>
      <bottom/>
      <diagonal/>
    </border>
  </borders>
  <cellStyleXfs count="2">
    <xf numFmtId="0" fontId="0" fillId="0" borderId="0"/>
    <xf numFmtId="0" fontId="1" fillId="0" borderId="0"/>
  </cellStyleXfs>
  <cellXfs count="264">
    <xf numFmtId="0" fontId="0" fillId="0" borderId="0" xfId="0"/>
    <xf numFmtId="0" fontId="6" fillId="3" borderId="7" xfId="1" applyFont="1" applyFill="1" applyBorder="1" applyAlignment="1">
      <alignment horizontal="center" vertical="center"/>
    </xf>
    <xf numFmtId="0" fontId="7" fillId="5" borderId="4" xfId="1" applyFont="1" applyFill="1" applyBorder="1" applyAlignment="1">
      <alignment vertical="center" wrapText="1"/>
    </xf>
    <xf numFmtId="0" fontId="3" fillId="0" borderId="4" xfId="1" applyFont="1" applyBorder="1" applyAlignment="1">
      <alignment horizontal="center" vertical="center"/>
    </xf>
    <xf numFmtId="49" fontId="8" fillId="5" borderId="4" xfId="1" applyNumberFormat="1" applyFont="1" applyFill="1" applyBorder="1" applyAlignment="1">
      <alignment horizontal="left" vertical="center" wrapText="1"/>
    </xf>
    <xf numFmtId="9" fontId="6" fillId="6" borderId="4" xfId="1" applyNumberFormat="1" applyFont="1" applyFill="1" applyBorder="1" applyAlignment="1">
      <alignment horizontal="center" vertical="center"/>
    </xf>
    <xf numFmtId="164" fontId="0" fillId="0" borderId="0" xfId="0" applyNumberFormat="1" applyAlignment="1">
      <alignment horizontal="center" vertical="center"/>
    </xf>
    <xf numFmtId="1" fontId="6" fillId="0" borderId="4" xfId="1" applyNumberFormat="1" applyFont="1" applyBorder="1" applyAlignment="1">
      <alignment horizontal="center" vertical="center"/>
    </xf>
    <xf numFmtId="0" fontId="5" fillId="0" borderId="1" xfId="1" applyFont="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xf numFmtId="49" fontId="7" fillId="5" borderId="4" xfId="1" applyNumberFormat="1" applyFont="1" applyFill="1" applyBorder="1" applyAlignment="1">
      <alignment horizontal="left" vertical="top" wrapText="1"/>
    </xf>
    <xf numFmtId="49" fontId="19" fillId="5" borderId="1" xfId="1" applyNumberFormat="1" applyFont="1" applyFill="1" applyBorder="1" applyAlignment="1">
      <alignment horizontal="left" vertical="center" wrapText="1"/>
    </xf>
    <xf numFmtId="49" fontId="19" fillId="5" borderId="2" xfId="1" applyNumberFormat="1" applyFont="1" applyFill="1" applyBorder="1" applyAlignment="1">
      <alignment horizontal="left" vertical="center" wrapText="1"/>
    </xf>
    <xf numFmtId="0" fontId="2" fillId="9" borderId="2" xfId="0" applyFont="1" applyFill="1" applyBorder="1" applyAlignment="1">
      <alignment horizontal="center" vertical="center"/>
    </xf>
    <xf numFmtId="0" fontId="2" fillId="8" borderId="2" xfId="0" applyFont="1" applyFill="1" applyBorder="1" applyAlignment="1">
      <alignment horizontal="center" vertical="center" wrapText="1"/>
    </xf>
    <xf numFmtId="1" fontId="6" fillId="9" borderId="4" xfId="1" applyNumberFormat="1" applyFont="1" applyFill="1" applyBorder="1" applyAlignment="1">
      <alignment horizontal="center" vertical="center"/>
    </xf>
    <xf numFmtId="1" fontId="6" fillId="8" borderId="1" xfId="1" applyNumberFormat="1" applyFont="1" applyFill="1" applyBorder="1" applyAlignment="1">
      <alignment horizontal="center" vertical="center"/>
    </xf>
    <xf numFmtId="0" fontId="0" fillId="0" borderId="0" xfId="0" applyAlignment="1">
      <alignment vertical="center"/>
    </xf>
    <xf numFmtId="164" fontId="6" fillId="0" borderId="4" xfId="0" applyNumberFormat="1" applyFont="1" applyBorder="1" applyAlignment="1">
      <alignment horizontal="center" vertical="center"/>
    </xf>
    <xf numFmtId="0" fontId="6" fillId="0" borderId="4" xfId="0" applyFont="1" applyBorder="1" applyAlignment="1">
      <alignment horizontal="center" vertical="center"/>
    </xf>
    <xf numFmtId="164" fontId="6" fillId="0" borderId="14" xfId="0" applyNumberFormat="1" applyFont="1" applyBorder="1" applyAlignment="1" applyProtection="1">
      <alignment horizontal="center" vertical="center"/>
      <protection hidden="1"/>
    </xf>
    <xf numFmtId="164" fontId="6" fillId="0" borderId="4" xfId="0" applyNumberFormat="1" applyFont="1" applyBorder="1" applyAlignment="1" applyProtection="1">
      <alignment horizontal="center" vertical="center"/>
      <protection hidden="1"/>
    </xf>
    <xf numFmtId="0" fontId="0" fillId="0" borderId="0" xfId="0" applyProtection="1">
      <protection hidden="1"/>
    </xf>
    <xf numFmtId="1" fontId="6" fillId="0" borderId="4" xfId="1" applyNumberFormat="1" applyFont="1" applyBorder="1" applyAlignment="1" applyProtection="1">
      <alignment horizontal="center" vertical="center"/>
      <protection hidden="1"/>
    </xf>
    <xf numFmtId="0" fontId="22" fillId="0" borderId="0" xfId="0" applyFont="1" applyProtection="1">
      <protection hidden="1"/>
    </xf>
    <xf numFmtId="0" fontId="23" fillId="0" borderId="0" xfId="1" applyFont="1" applyAlignment="1" applyProtection="1">
      <alignment horizontal="center" vertical="center"/>
      <protection hidden="1"/>
    </xf>
    <xf numFmtId="0" fontId="24" fillId="0" borderId="14" xfId="0" applyFont="1" applyBorder="1" applyAlignment="1" applyProtection="1">
      <alignment horizontal="center" vertical="center"/>
      <protection locked="0"/>
    </xf>
    <xf numFmtId="0" fontId="0" fillId="0" borderId="4" xfId="0" applyBorder="1" applyAlignment="1" applyProtection="1">
      <alignment horizontal="center" vertical="center"/>
      <protection hidden="1"/>
    </xf>
    <xf numFmtId="9" fontId="24" fillId="0" borderId="4" xfId="0" applyNumberFormat="1" applyFont="1" applyBorder="1" applyAlignment="1" applyProtection="1">
      <alignment horizontal="center" vertical="center" wrapText="1"/>
      <protection hidden="1"/>
    </xf>
    <xf numFmtId="0" fontId="24" fillId="0" borderId="4" xfId="0" applyFont="1" applyBorder="1" applyAlignment="1" applyProtection="1">
      <alignment horizontal="center" vertical="center" wrapText="1"/>
      <protection hidden="1"/>
    </xf>
    <xf numFmtId="49" fontId="26" fillId="4" borderId="4" xfId="1" applyNumberFormat="1" applyFont="1" applyFill="1" applyBorder="1" applyAlignment="1" applyProtection="1">
      <alignment horizontal="center" vertical="center" wrapText="1"/>
      <protection hidden="1"/>
    </xf>
    <xf numFmtId="49" fontId="26" fillId="4" borderId="2" xfId="1" applyNumberFormat="1" applyFont="1" applyFill="1" applyBorder="1" applyAlignment="1" applyProtection="1">
      <alignment horizontal="center" vertical="center" wrapText="1"/>
      <protection hidden="1"/>
    </xf>
    <xf numFmtId="0" fontId="21" fillId="0" borderId="4" xfId="0" applyFont="1" applyBorder="1" applyAlignment="1" applyProtection="1">
      <alignment vertical="center" wrapText="1"/>
      <protection hidden="1"/>
    </xf>
    <xf numFmtId="1" fontId="6" fillId="0" borderId="1" xfId="1" applyNumberFormat="1" applyFont="1" applyBorder="1" applyAlignment="1" applyProtection="1">
      <alignment horizontal="center" vertical="center"/>
      <protection hidden="1"/>
    </xf>
    <xf numFmtId="0" fontId="0" fillId="0" borderId="4" xfId="0" applyBorder="1"/>
    <xf numFmtId="0" fontId="2" fillId="8" borderId="12" xfId="0" applyFont="1" applyFill="1" applyBorder="1" applyAlignment="1">
      <alignment horizontal="center" vertical="center"/>
    </xf>
    <xf numFmtId="1" fontId="6" fillId="0" borderId="18" xfId="1" applyNumberFormat="1" applyFont="1" applyBorder="1" applyAlignment="1">
      <alignment horizontal="center" vertical="center"/>
    </xf>
    <xf numFmtId="0" fontId="0" fillId="0" borderId="11" xfId="0" applyBorder="1"/>
    <xf numFmtId="0" fontId="0" fillId="0" borderId="4" xfId="0" applyBorder="1" applyAlignment="1" applyProtection="1">
      <alignment horizontal="center" vertical="center"/>
      <protection locked="0"/>
    </xf>
    <xf numFmtId="164" fontId="0" fillId="0" borderId="4" xfId="0" applyNumberFormat="1" applyBorder="1" applyAlignment="1">
      <alignment horizontal="center" vertical="center"/>
    </xf>
    <xf numFmtId="0" fontId="0" fillId="0" borderId="4" xfId="0" applyBorder="1" applyAlignment="1">
      <alignment horizontal="center" vertical="center"/>
    </xf>
    <xf numFmtId="1" fontId="28" fillId="0" borderId="4" xfId="1" applyNumberFormat="1" applyFont="1" applyBorder="1" applyAlignment="1" applyProtection="1">
      <alignment horizontal="center" vertical="center"/>
      <protection hidden="1"/>
    </xf>
    <xf numFmtId="0" fontId="15" fillId="0" borderId="1" xfId="0" applyFont="1" applyBorder="1"/>
    <xf numFmtId="0" fontId="15" fillId="0" borderId="3" xfId="0" applyFont="1" applyBorder="1"/>
    <xf numFmtId="0" fontId="14" fillId="2" borderId="4" xfId="1" applyFont="1" applyFill="1" applyBorder="1" applyAlignment="1">
      <alignment horizontal="center" vertical="center"/>
    </xf>
    <xf numFmtId="9" fontId="6" fillId="0" borderId="4" xfId="1" applyNumberFormat="1" applyFont="1" applyBorder="1" applyAlignment="1">
      <alignment horizontal="center" vertical="center"/>
    </xf>
    <xf numFmtId="9" fontId="6" fillId="0" borderId="13" xfId="1" applyNumberFormat="1" applyFont="1" applyBorder="1" applyAlignment="1">
      <alignment horizontal="center" vertical="center"/>
    </xf>
    <xf numFmtId="1" fontId="6" fillId="0" borderId="13" xfId="1" applyNumberFormat="1" applyFont="1" applyBorder="1" applyAlignment="1">
      <alignment horizontal="center" vertical="center"/>
    </xf>
    <xf numFmtId="0" fontId="31" fillId="0" borderId="4" xfId="0" applyFont="1" applyBorder="1" applyAlignment="1">
      <alignment vertical="center" wrapText="1"/>
    </xf>
    <xf numFmtId="49" fontId="7" fillId="0" borderId="4" xfId="0" applyNumberFormat="1" applyFont="1" applyBorder="1" applyAlignment="1">
      <alignment vertical="top" wrapText="1"/>
    </xf>
    <xf numFmtId="0" fontId="0" fillId="0" borderId="14" xfId="0" applyBorder="1" applyAlignment="1" applyProtection="1">
      <alignment horizontal="center" vertical="center"/>
      <protection hidden="1"/>
    </xf>
    <xf numFmtId="0" fontId="0" fillId="0" borderId="13"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0" fillId="0" borderId="0" xfId="0" applyAlignment="1" applyProtection="1">
      <alignment horizontal="center" vertical="center"/>
      <protection hidden="1"/>
    </xf>
    <xf numFmtId="1" fontId="6" fillId="0" borderId="15" xfId="1" applyNumberFormat="1" applyFont="1" applyBorder="1" applyAlignment="1" applyProtection="1">
      <alignment horizontal="center" vertical="center"/>
      <protection hidden="1"/>
    </xf>
    <xf numFmtId="49" fontId="5" fillId="5" borderId="4" xfId="1" applyNumberFormat="1" applyFont="1" applyFill="1" applyBorder="1" applyAlignment="1">
      <alignment horizontal="left" vertical="center" wrapText="1"/>
    </xf>
    <xf numFmtId="49" fontId="19" fillId="0" borderId="4" xfId="1" applyNumberFormat="1" applyFont="1" applyBorder="1" applyAlignment="1">
      <alignment horizontal="left" vertical="top" wrapText="1"/>
    </xf>
    <xf numFmtId="49" fontId="10" fillId="4" borderId="4" xfId="1" applyNumberFormat="1" applyFont="1" applyFill="1" applyBorder="1" applyAlignment="1" applyProtection="1">
      <alignment horizontal="center" vertical="top" wrapText="1"/>
      <protection hidden="1"/>
    </xf>
    <xf numFmtId="0" fontId="24" fillId="0" borderId="2" xfId="0" applyFont="1" applyBorder="1" applyAlignment="1" applyProtection="1">
      <alignment horizontal="center" vertical="center" wrapText="1"/>
      <protection hidden="1"/>
    </xf>
    <xf numFmtId="0" fontId="40" fillId="0" borderId="4" xfId="0" applyFont="1" applyBorder="1" applyProtection="1">
      <protection hidden="1"/>
    </xf>
    <xf numFmtId="0" fontId="39" fillId="0" borderId="4" xfId="0" applyFont="1" applyBorder="1" applyAlignment="1">
      <alignment vertical="center"/>
    </xf>
    <xf numFmtId="0" fontId="39" fillId="0" borderId="0" xfId="0" applyFont="1"/>
    <xf numFmtId="0" fontId="39" fillId="0" borderId="4" xfId="0" applyFont="1" applyBorder="1"/>
    <xf numFmtId="164" fontId="6" fillId="0" borderId="2" xfId="0" applyNumberFormat="1" applyFont="1" applyBorder="1" applyAlignment="1" applyProtection="1">
      <alignment horizontal="center" vertical="center"/>
      <protection hidden="1"/>
    </xf>
    <xf numFmtId="0" fontId="0" fillId="0" borderId="2" xfId="0" applyBorder="1" applyAlignment="1">
      <alignment horizontal="center" vertical="center"/>
    </xf>
    <xf numFmtId="0" fontId="3" fillId="0" borderId="2" xfId="1" applyFont="1" applyBorder="1" applyAlignment="1">
      <alignment horizontal="center" vertical="center"/>
    </xf>
    <xf numFmtId="0" fontId="0" fillId="11" borderId="4" xfId="0" applyFill="1" applyBorder="1" applyAlignment="1" applyProtection="1">
      <alignment horizontal="center" vertical="center"/>
      <protection locked="0"/>
    </xf>
    <xf numFmtId="0" fontId="0" fillId="11" borderId="14" xfId="0" applyFill="1" applyBorder="1" applyAlignment="1">
      <alignment horizontal="center" vertical="center"/>
    </xf>
    <xf numFmtId="0" fontId="0" fillId="0" borderId="14" xfId="0" applyBorder="1" applyAlignment="1" applyProtection="1">
      <alignment horizontal="center" vertical="center"/>
      <protection locked="0"/>
    </xf>
    <xf numFmtId="0" fontId="0" fillId="0" borderId="20" xfId="0" applyBorder="1" applyProtection="1">
      <protection hidden="1"/>
    </xf>
    <xf numFmtId="0" fontId="5" fillId="5" borderId="21" xfId="1" applyFont="1" applyFill="1" applyBorder="1" applyAlignment="1" applyProtection="1">
      <alignment horizontal="center" vertical="center"/>
      <protection hidden="1"/>
    </xf>
    <xf numFmtId="0" fontId="0" fillId="0" borderId="13" xfId="0" applyBorder="1" applyAlignment="1" applyProtection="1">
      <alignment horizontal="center" vertical="center"/>
      <protection locked="0"/>
    </xf>
    <xf numFmtId="0" fontId="0" fillId="11" borderId="4" xfId="0" applyFill="1" applyBorder="1" applyAlignment="1">
      <alignment horizontal="center" vertical="center"/>
    </xf>
    <xf numFmtId="0" fontId="25" fillId="0" borderId="0" xfId="1" applyFont="1" applyAlignment="1" applyProtection="1">
      <alignment vertical="center" wrapText="1"/>
      <protection hidden="1"/>
    </xf>
    <xf numFmtId="0" fontId="3" fillId="0" borderId="13" xfId="1" applyFont="1" applyBorder="1" applyAlignment="1">
      <alignment horizontal="center" vertical="center"/>
    </xf>
    <xf numFmtId="1" fontId="6" fillId="0" borderId="1" xfId="1" applyNumberFormat="1" applyFont="1" applyBorder="1" applyAlignment="1">
      <alignment horizontal="center" vertical="center"/>
    </xf>
    <xf numFmtId="164" fontId="6" fillId="0" borderId="22" xfId="0" applyNumberFormat="1" applyFont="1" applyBorder="1" applyAlignment="1" applyProtection="1">
      <alignment horizontal="center" vertical="center"/>
      <protection hidden="1"/>
    </xf>
    <xf numFmtId="164" fontId="0" fillId="0" borderId="23" xfId="0" applyNumberFormat="1" applyBorder="1" applyAlignment="1" applyProtection="1">
      <alignment horizontal="center" vertical="center"/>
      <protection hidden="1"/>
    </xf>
    <xf numFmtId="0" fontId="5" fillId="2" borderId="4" xfId="1" applyFont="1" applyFill="1" applyBorder="1" applyAlignment="1">
      <alignment horizontal="center" vertical="center"/>
    </xf>
    <xf numFmtId="0" fontId="41" fillId="11" borderId="4" xfId="0" applyFont="1" applyFill="1" applyBorder="1" applyAlignment="1" applyProtection="1">
      <alignment horizontal="center" vertical="center" wrapText="1"/>
      <protection locked="0"/>
    </xf>
    <xf numFmtId="0" fontId="0" fillId="0" borderId="0" xfId="0" applyAlignment="1">
      <alignment horizontal="left"/>
    </xf>
    <xf numFmtId="0" fontId="15" fillId="0" borderId="2" xfId="0" applyFont="1" applyBorder="1"/>
    <xf numFmtId="0" fontId="15" fillId="0" borderId="0" xfId="0" applyFont="1"/>
    <xf numFmtId="0" fontId="9" fillId="0" borderId="0" xfId="0" applyFont="1" applyAlignment="1" applyProtection="1">
      <alignment horizontal="left" vertical="top"/>
      <protection locked="0"/>
    </xf>
    <xf numFmtId="0" fontId="9" fillId="0" borderId="0" xfId="0" applyFont="1" applyAlignment="1" applyProtection="1">
      <alignment horizontal="center" vertical="top" wrapText="1"/>
      <protection locked="0"/>
    </xf>
    <xf numFmtId="0" fontId="43" fillId="0" borderId="4" xfId="0" applyFont="1" applyBorder="1" applyAlignment="1" applyProtection="1">
      <alignment horizontal="left" vertical="center"/>
      <protection hidden="1"/>
    </xf>
    <xf numFmtId="0" fontId="42" fillId="0" borderId="4" xfId="0" applyFont="1" applyBorder="1" applyAlignment="1">
      <alignment horizontal="center"/>
    </xf>
    <xf numFmtId="49" fontId="3" fillId="0" borderId="4" xfId="1" applyNumberFormat="1" applyFont="1" applyBorder="1" applyAlignment="1" applyProtection="1">
      <alignment horizontal="center" vertical="center" wrapText="1"/>
      <protection hidden="1"/>
    </xf>
    <xf numFmtId="0" fontId="0" fillId="0" borderId="0" xfId="0" applyAlignment="1">
      <alignment horizontal="center"/>
    </xf>
    <xf numFmtId="0" fontId="0" fillId="0" borderId="19" xfId="0" applyBorder="1"/>
    <xf numFmtId="0" fontId="14" fillId="0" borderId="9" xfId="1" applyFont="1" applyBorder="1" applyAlignment="1" applyProtection="1">
      <alignment horizontal="center" vertical="center" wrapText="1"/>
      <protection locked="0"/>
    </xf>
    <xf numFmtId="0" fontId="0" fillId="0" borderId="14" xfId="0" applyBorder="1" applyProtection="1">
      <protection hidden="1"/>
    </xf>
    <xf numFmtId="1" fontId="6" fillId="9" borderId="1" xfId="1" applyNumberFormat="1" applyFont="1" applyFill="1" applyBorder="1" applyAlignment="1">
      <alignment horizontal="center" vertical="center"/>
    </xf>
    <xf numFmtId="49" fontId="28" fillId="5" borderId="4" xfId="1" applyNumberFormat="1" applyFont="1" applyFill="1" applyBorder="1" applyAlignment="1">
      <alignment horizontal="left" vertical="center" wrapText="1"/>
    </xf>
    <xf numFmtId="0" fontId="5" fillId="3" borderId="7" xfId="1" applyFont="1" applyFill="1" applyBorder="1" applyAlignment="1">
      <alignment horizontal="center" vertical="center"/>
    </xf>
    <xf numFmtId="0" fontId="38" fillId="3" borderId="7" xfId="1" applyFont="1" applyFill="1" applyBorder="1" applyAlignment="1">
      <alignment horizontal="center" vertical="center"/>
    </xf>
    <xf numFmtId="0" fontId="5" fillId="3" borderId="8" xfId="1" applyFont="1" applyFill="1" applyBorder="1" applyAlignment="1">
      <alignment horizontal="center" vertical="center"/>
    </xf>
    <xf numFmtId="0" fontId="45" fillId="5" borderId="4" xfId="1" applyFont="1" applyFill="1" applyBorder="1" applyAlignment="1">
      <alignment horizontal="center" vertical="center" wrapText="1"/>
    </xf>
    <xf numFmtId="0" fontId="49" fillId="0" borderId="4"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49" fontId="28" fillId="5" borderId="4" xfId="1" applyNumberFormat="1" applyFont="1" applyFill="1" applyBorder="1" applyAlignment="1">
      <alignment vertical="center" wrapText="1"/>
    </xf>
    <xf numFmtId="0" fontId="6" fillId="0" borderId="4" xfId="0" applyFont="1" applyBorder="1" applyAlignment="1">
      <alignment vertical="center" wrapText="1"/>
    </xf>
    <xf numFmtId="49" fontId="6" fillId="0" borderId="4" xfId="0" applyNumberFormat="1" applyFont="1" applyBorder="1" applyAlignment="1">
      <alignment vertical="center" wrapText="1"/>
    </xf>
    <xf numFmtId="0" fontId="47" fillId="5" borderId="4" xfId="1" applyFont="1" applyFill="1" applyBorder="1" applyAlignment="1">
      <alignment horizontal="left" vertical="center" wrapText="1"/>
    </xf>
    <xf numFmtId="0" fontId="47" fillId="5" borderId="4" xfId="1" applyFont="1" applyFill="1" applyBorder="1" applyAlignment="1">
      <alignment vertical="center" wrapText="1"/>
    </xf>
    <xf numFmtId="0" fontId="6" fillId="5" borderId="4" xfId="1" applyFont="1" applyFill="1" applyBorder="1" applyAlignment="1">
      <alignment vertical="center" wrapText="1"/>
    </xf>
    <xf numFmtId="49" fontId="28" fillId="5" borderId="2" xfId="1" applyNumberFormat="1" applyFont="1" applyFill="1" applyBorder="1" applyAlignment="1">
      <alignment vertical="center" wrapText="1"/>
    </xf>
    <xf numFmtId="0" fontId="25" fillId="0" borderId="0" xfId="1" applyFont="1" applyAlignment="1">
      <alignment horizontal="center" vertical="center" wrapText="1"/>
    </xf>
    <xf numFmtId="0" fontId="5" fillId="2" borderId="1" xfId="1" applyFont="1" applyFill="1" applyBorder="1" applyAlignment="1" applyProtection="1">
      <alignment vertical="center"/>
      <protection locked="0"/>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xf>
    <xf numFmtId="1" fontId="3" fillId="0" borderId="4" xfId="1" applyNumberFormat="1" applyFont="1" applyBorder="1" applyAlignment="1" applyProtection="1">
      <alignment horizontal="center" vertical="center"/>
      <protection hidden="1"/>
    </xf>
    <xf numFmtId="1" fontId="51" fillId="0" borderId="4" xfId="1" applyNumberFormat="1" applyFont="1" applyBorder="1" applyAlignment="1" applyProtection="1">
      <alignment horizontal="center" vertical="center"/>
      <protection hidden="1"/>
    </xf>
    <xf numFmtId="1" fontId="3" fillId="0" borderId="15" xfId="1" applyNumberFormat="1" applyFont="1" applyBorder="1" applyAlignment="1" applyProtection="1">
      <alignment horizontal="center" vertical="center"/>
      <protection hidden="1"/>
    </xf>
    <xf numFmtId="164" fontId="0" fillId="0" borderId="0" xfId="0" applyNumberFormat="1" applyAlignment="1" applyProtection="1">
      <alignment horizontal="center" vertical="center"/>
      <protection hidden="1"/>
    </xf>
    <xf numFmtId="0" fontId="5" fillId="2" borderId="3" xfId="1" applyFont="1" applyFill="1" applyBorder="1" applyAlignment="1" applyProtection="1">
      <alignment vertical="top" wrapText="1"/>
      <protection locked="0"/>
    </xf>
    <xf numFmtId="0" fontId="5" fillId="2" borderId="2" xfId="1" applyFont="1" applyFill="1" applyBorder="1" applyAlignment="1" applyProtection="1">
      <alignment vertical="top" wrapText="1"/>
      <protection locked="0"/>
    </xf>
    <xf numFmtId="0" fontId="3" fillId="2" borderId="13" xfId="0" applyFont="1" applyFill="1" applyBorder="1" applyAlignment="1" applyProtection="1">
      <alignment horizontal="center" vertical="center"/>
      <protection hidden="1"/>
    </xf>
    <xf numFmtId="0" fontId="4" fillId="2" borderId="13" xfId="0" applyFont="1" applyFill="1" applyBorder="1" applyAlignment="1" applyProtection="1">
      <alignment horizontal="center" vertical="center"/>
      <protection hidden="1"/>
    </xf>
    <xf numFmtId="0" fontId="4" fillId="2" borderId="1" xfId="1" applyFont="1" applyFill="1" applyBorder="1" applyAlignment="1" applyProtection="1">
      <alignment vertical="center"/>
      <protection locked="0"/>
    </xf>
    <xf numFmtId="0" fontId="52" fillId="3" borderId="15" xfId="0" applyFont="1" applyFill="1" applyBorder="1" applyAlignment="1">
      <alignment horizontal="center" vertical="center"/>
    </xf>
    <xf numFmtId="0" fontId="53" fillId="0" borderId="4" xfId="0" applyFont="1" applyBorder="1" applyAlignment="1">
      <alignment horizontal="center" vertical="center"/>
    </xf>
    <xf numFmtId="0" fontId="53" fillId="0" borderId="4" xfId="0" applyFont="1" applyBorder="1" applyAlignment="1">
      <alignment horizontal="center" vertical="center" wrapText="1"/>
    </xf>
    <xf numFmtId="49" fontId="28" fillId="5" borderId="13" xfId="1" applyNumberFormat="1" applyFont="1" applyFill="1" applyBorder="1" applyAlignment="1">
      <alignment vertical="top" wrapText="1"/>
    </xf>
    <xf numFmtId="9" fontId="6" fillId="5" borderId="4" xfId="1" applyNumberFormat="1" applyFont="1" applyFill="1" applyBorder="1" applyAlignment="1" applyProtection="1">
      <alignment horizontal="center" vertical="center"/>
      <protection hidden="1"/>
    </xf>
    <xf numFmtId="9" fontId="28" fillId="5" borderId="4" xfId="1" applyNumberFormat="1" applyFont="1" applyFill="1" applyBorder="1" applyAlignment="1" applyProtection="1">
      <alignment horizontal="center" vertical="center"/>
      <protection hidden="1"/>
    </xf>
    <xf numFmtId="9" fontId="6" fillId="5" borderId="14" xfId="1" applyNumberFormat="1" applyFont="1" applyFill="1" applyBorder="1" applyAlignment="1">
      <alignment horizontal="center" vertical="center"/>
    </xf>
    <xf numFmtId="9" fontId="6" fillId="5" borderId="4" xfId="1" applyNumberFormat="1" applyFont="1" applyFill="1" applyBorder="1" applyAlignment="1">
      <alignment horizontal="center" vertical="center"/>
    </xf>
    <xf numFmtId="1" fontId="3" fillId="0" borderId="4" xfId="1" applyNumberFormat="1" applyFont="1" applyBorder="1" applyAlignment="1">
      <alignment horizontal="center" vertical="center"/>
    </xf>
    <xf numFmtId="1" fontId="3" fillId="0" borderId="13" xfId="1" applyNumberFormat="1" applyFont="1" applyBorder="1" applyAlignment="1">
      <alignment horizontal="center" vertical="center"/>
    </xf>
    <xf numFmtId="0" fontId="41" fillId="0" borderId="4" xfId="0" applyFont="1" applyBorder="1" applyAlignment="1" applyProtection="1">
      <alignment horizontal="center" vertical="center" wrapText="1"/>
      <protection locked="0"/>
    </xf>
    <xf numFmtId="0" fontId="15" fillId="0" borderId="15" xfId="0" applyFont="1" applyBorder="1"/>
    <xf numFmtId="0" fontId="2" fillId="0" borderId="4" xfId="0" applyFont="1" applyBorder="1" applyAlignment="1">
      <alignment horizontal="center" vertical="center" wrapText="1"/>
    </xf>
    <xf numFmtId="0" fontId="52" fillId="3" borderId="4" xfId="0" applyFont="1" applyFill="1" applyBorder="1" applyAlignment="1">
      <alignment horizontal="center" vertical="center"/>
    </xf>
    <xf numFmtId="0" fontId="2" fillId="0" borderId="4" xfId="0" applyFont="1" applyBorder="1" applyAlignment="1">
      <alignment horizontal="center" wrapText="1"/>
    </xf>
    <xf numFmtId="0" fontId="14" fillId="0" borderId="4" xfId="1" applyFont="1" applyBorder="1" applyAlignment="1" applyProtection="1">
      <alignment horizontal="center" vertical="center" wrapText="1"/>
      <protection locked="0"/>
    </xf>
    <xf numFmtId="0" fontId="5" fillId="2" borderId="3" xfId="1" applyFont="1" applyFill="1" applyBorder="1" applyAlignment="1" applyProtection="1">
      <alignment vertical="center" wrapText="1"/>
      <protection locked="0"/>
    </xf>
    <xf numFmtId="0" fontId="0" fillId="0" borderId="1" xfId="0" applyBorder="1" applyAlignment="1" applyProtection="1">
      <alignment horizontal="center" vertical="center"/>
      <protection hidden="1"/>
    </xf>
    <xf numFmtId="49" fontId="26" fillId="4" borderId="3" xfId="1" applyNumberFormat="1" applyFont="1" applyFill="1" applyBorder="1" applyAlignment="1" applyProtection="1">
      <alignment horizontal="center" vertical="center" wrapText="1"/>
      <protection hidden="1"/>
    </xf>
    <xf numFmtId="49" fontId="2" fillId="8" borderId="3" xfId="1" applyNumberFormat="1" applyFont="1" applyFill="1" applyBorder="1" applyAlignment="1" applyProtection="1">
      <alignment horizontal="center" vertical="center" wrapText="1"/>
      <protection hidden="1"/>
    </xf>
    <xf numFmtId="49" fontId="2" fillId="9" borderId="3" xfId="1" applyNumberFormat="1" applyFont="1" applyFill="1" applyBorder="1" applyAlignment="1" applyProtection="1">
      <alignment horizontal="center" vertical="center" wrapText="1"/>
      <protection hidden="1"/>
    </xf>
    <xf numFmtId="0" fontId="51" fillId="0" borderId="4" xfId="0" applyFont="1" applyBorder="1" applyAlignment="1" applyProtection="1">
      <alignment horizontal="center" vertical="center" wrapText="1"/>
      <protection hidden="1"/>
    </xf>
    <xf numFmtId="0" fontId="51" fillId="0" borderId="4"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hidden="1"/>
    </xf>
    <xf numFmtId="0" fontId="51" fillId="0" borderId="2" xfId="0" applyFont="1" applyBorder="1" applyAlignment="1" applyProtection="1">
      <alignment horizontal="center" vertical="center" wrapText="1"/>
      <protection locked="0"/>
    </xf>
    <xf numFmtId="0" fontId="3" fillId="0" borderId="4" xfId="1" applyFont="1" applyBorder="1" applyAlignment="1" applyProtection="1">
      <alignment horizontal="center" vertical="center"/>
      <protection locked="0"/>
    </xf>
    <xf numFmtId="0" fontId="51" fillId="0" borderId="4" xfId="1" applyFont="1" applyBorder="1" applyAlignment="1" applyProtection="1">
      <alignment horizontal="center" vertical="center"/>
      <protection locked="0"/>
    </xf>
    <xf numFmtId="0" fontId="1" fillId="0" borderId="14" xfId="0" applyFont="1" applyBorder="1" applyAlignment="1" applyProtection="1">
      <alignment horizontal="center" vertical="center"/>
      <protection hidden="1"/>
    </xf>
    <xf numFmtId="9" fontId="6" fillId="5" borderId="13" xfId="1" applyNumberFormat="1" applyFont="1" applyFill="1" applyBorder="1" applyAlignment="1" applyProtection="1">
      <alignment horizontal="center" vertical="center"/>
      <protection hidden="1"/>
    </xf>
    <xf numFmtId="9" fontId="0" fillId="5" borderId="4" xfId="0" applyNumberFormat="1" applyFill="1" applyBorder="1" applyAlignment="1" applyProtection="1">
      <alignment horizontal="center" vertical="center"/>
      <protection hidden="1"/>
    </xf>
    <xf numFmtId="0" fontId="5" fillId="0" borderId="4" xfId="0" applyFont="1" applyBorder="1" applyAlignment="1">
      <alignment vertical="center"/>
    </xf>
    <xf numFmtId="49" fontId="8" fillId="5" borderId="4" xfId="1" applyNumberFormat="1" applyFont="1" applyFill="1" applyBorder="1" applyAlignment="1">
      <alignment vertical="center" wrapText="1"/>
    </xf>
    <xf numFmtId="0" fontId="2" fillId="3" borderId="4" xfId="1" applyFont="1" applyFill="1" applyBorder="1" applyAlignment="1">
      <alignment horizontal="center" vertical="center" wrapText="1"/>
    </xf>
    <xf numFmtId="0" fontId="2" fillId="3" borderId="4" xfId="1" applyFont="1" applyFill="1" applyBorder="1" applyAlignment="1">
      <alignment horizontal="center" vertical="center"/>
    </xf>
    <xf numFmtId="0" fontId="5" fillId="2" borderId="4" xfId="1" applyFont="1" applyFill="1" applyBorder="1" applyAlignment="1" applyProtection="1">
      <alignment horizontal="left" vertical="center" wrapText="1"/>
      <protection locked="0"/>
    </xf>
    <xf numFmtId="49" fontId="4" fillId="0" borderId="4" xfId="1" applyNumberFormat="1" applyFont="1" applyBorder="1" applyAlignment="1">
      <alignment horizontal="left" vertical="top" wrapText="1"/>
    </xf>
    <xf numFmtId="0" fontId="4" fillId="3" borderId="4" xfId="1" applyFont="1" applyFill="1" applyBorder="1" applyAlignment="1">
      <alignment horizontal="center" vertical="center"/>
    </xf>
    <xf numFmtId="0" fontId="5" fillId="3" borderId="4" xfId="1" applyFont="1" applyFill="1" applyBorder="1" applyAlignment="1">
      <alignment horizontal="center" vertical="center"/>
    </xf>
    <xf numFmtId="0" fontId="54" fillId="0" borderId="25" xfId="0" applyFont="1" applyBorder="1" applyAlignment="1">
      <alignment horizontal="left" vertical="center" wrapText="1"/>
    </xf>
    <xf numFmtId="0" fontId="54" fillId="0" borderId="0" xfId="0" applyFont="1" applyAlignment="1">
      <alignment horizontal="left" vertical="center" wrapText="1"/>
    </xf>
    <xf numFmtId="0" fontId="51" fillId="3" borderId="4" xfId="0" applyFont="1" applyFill="1" applyBorder="1" applyAlignment="1">
      <alignment horizontal="center" vertical="center" wrapText="1"/>
    </xf>
    <xf numFmtId="0" fontId="54" fillId="0" borderId="4" xfId="0" applyFont="1" applyBorder="1" applyAlignment="1">
      <alignment horizontal="left" vertical="center" wrapText="1"/>
    </xf>
    <xf numFmtId="0" fontId="2" fillId="0" borderId="0" xfId="1" applyFont="1" applyAlignment="1" applyProtection="1">
      <alignment horizontal="left" vertical="center" wrapText="1"/>
      <protection locked="0"/>
    </xf>
    <xf numFmtId="0" fontId="9" fillId="0" borderId="1" xfId="0" applyFont="1" applyBorder="1" applyAlignment="1" applyProtection="1">
      <alignment horizontal="left" vertical="top"/>
      <protection locked="0"/>
    </xf>
    <xf numFmtId="0" fontId="9" fillId="0" borderId="2" xfId="0" applyFont="1" applyBorder="1" applyAlignment="1" applyProtection="1">
      <alignment horizontal="left" vertical="top"/>
      <protection locked="0"/>
    </xf>
    <xf numFmtId="0" fontId="9" fillId="0" borderId="1" xfId="0" applyFont="1" applyBorder="1" applyAlignment="1" applyProtection="1">
      <alignment horizontal="center" vertical="top" wrapText="1"/>
      <protection locked="0"/>
    </xf>
    <xf numFmtId="0" fontId="9" fillId="0" borderId="3"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0" fillId="0" borderId="19" xfId="0" applyBorder="1" applyAlignment="1" applyProtection="1">
      <alignment horizontal="center" vertical="top"/>
      <protection locked="0"/>
    </xf>
    <xf numFmtId="0" fontId="0" fillId="0" borderId="12" xfId="0" applyBorder="1" applyAlignment="1" applyProtection="1">
      <alignment horizontal="center" vertical="top"/>
      <protection locked="0"/>
    </xf>
    <xf numFmtId="0" fontId="48" fillId="4" borderId="1" xfId="1" applyFont="1" applyFill="1" applyBorder="1" applyAlignment="1">
      <alignment vertical="center" wrapText="1"/>
    </xf>
    <xf numFmtId="0" fontId="24" fillId="4" borderId="3" xfId="0" applyFont="1" applyFill="1" applyBorder="1" applyAlignment="1">
      <alignment vertical="center"/>
    </xf>
    <xf numFmtId="0" fontId="24" fillId="4" borderId="2" xfId="0" applyFont="1" applyFill="1" applyBorder="1" applyAlignment="1">
      <alignment vertical="center"/>
    </xf>
    <xf numFmtId="0" fontId="48" fillId="4" borderId="1" xfId="0" applyFont="1" applyFill="1" applyBorder="1" applyAlignment="1">
      <alignment vertical="center" wrapText="1"/>
    </xf>
    <xf numFmtId="49" fontId="48" fillId="4" borderId="1" xfId="1" applyNumberFormat="1" applyFont="1" applyFill="1" applyBorder="1" applyAlignment="1">
      <alignment vertical="center" wrapText="1"/>
    </xf>
    <xf numFmtId="49" fontId="48" fillId="4" borderId="3" xfId="1" applyNumberFormat="1" applyFont="1" applyFill="1" applyBorder="1" applyAlignment="1">
      <alignment vertical="center" wrapText="1"/>
    </xf>
    <xf numFmtId="49" fontId="48" fillId="4" borderId="2" xfId="1" applyNumberFormat="1" applyFont="1" applyFill="1" applyBorder="1" applyAlignment="1">
      <alignment vertical="center" wrapText="1"/>
    </xf>
    <xf numFmtId="49" fontId="6" fillId="0" borderId="10" xfId="1" applyNumberFormat="1" applyFont="1" applyBorder="1" applyAlignment="1">
      <alignment horizontal="center" vertical="center" wrapText="1"/>
    </xf>
    <xf numFmtId="49" fontId="6" fillId="0" borderId="14" xfId="1" applyNumberFormat="1" applyFont="1" applyBorder="1" applyAlignment="1">
      <alignment horizontal="center" vertical="center" wrapText="1"/>
    </xf>
    <xf numFmtId="164" fontId="17" fillId="8" borderId="16" xfId="1" applyNumberFormat="1" applyFont="1" applyFill="1" applyBorder="1" applyAlignment="1">
      <alignment horizontal="center" vertical="center" wrapText="1"/>
    </xf>
    <xf numFmtId="0" fontId="18" fillId="8" borderId="16" xfId="0" applyFont="1" applyFill="1" applyBorder="1" applyAlignment="1">
      <alignment horizontal="center" vertical="center"/>
    </xf>
    <xf numFmtId="164" fontId="17" fillId="9" borderId="16" xfId="1" applyNumberFormat="1" applyFont="1" applyFill="1" applyBorder="1" applyAlignment="1">
      <alignment horizontal="center" vertical="center" wrapText="1"/>
    </xf>
    <xf numFmtId="0" fontId="48" fillId="4" borderId="1" xfId="1" applyFont="1" applyFill="1" applyBorder="1" applyAlignment="1">
      <alignment horizontal="left" vertical="center" wrapText="1"/>
    </xf>
    <xf numFmtId="0" fontId="48" fillId="4" borderId="3" xfId="1" applyFont="1" applyFill="1" applyBorder="1" applyAlignment="1">
      <alignment horizontal="left" vertical="center" wrapText="1"/>
    </xf>
    <xf numFmtId="0" fontId="48" fillId="4" borderId="2" xfId="1" applyFont="1" applyFill="1" applyBorder="1" applyAlignment="1">
      <alignment horizontal="left" vertical="center" wrapText="1"/>
    </xf>
    <xf numFmtId="9" fontId="6" fillId="6" borderId="1" xfId="1" applyNumberFormat="1" applyFont="1" applyFill="1" applyBorder="1" applyAlignment="1">
      <alignment horizontal="center" vertical="center" wrapText="1"/>
    </xf>
    <xf numFmtId="9" fontId="6" fillId="6" borderId="3" xfId="1" applyNumberFormat="1" applyFont="1" applyFill="1" applyBorder="1" applyAlignment="1">
      <alignment horizontal="center" vertical="center" wrapText="1"/>
    </xf>
    <xf numFmtId="164" fontId="17" fillId="9" borderId="24" xfId="1" applyNumberFormat="1" applyFont="1" applyFill="1" applyBorder="1" applyAlignment="1">
      <alignment horizontal="center" vertical="center" wrapText="1"/>
    </xf>
    <xf numFmtId="0" fontId="9" fillId="0" borderId="1" xfId="0" applyFont="1" applyBorder="1" applyAlignment="1" applyProtection="1">
      <alignment horizontal="center"/>
      <protection locked="0"/>
    </xf>
    <xf numFmtId="0" fontId="9" fillId="0" borderId="2" xfId="0" applyFont="1" applyBorder="1" applyAlignment="1" applyProtection="1">
      <alignment horizontal="center"/>
      <protection locked="0"/>
    </xf>
    <xf numFmtId="0" fontId="46" fillId="2" borderId="1" xfId="1" applyFont="1" applyFill="1" applyBorder="1" applyAlignment="1">
      <alignment horizontal="center" vertical="center" wrapText="1"/>
    </xf>
    <xf numFmtId="0" fontId="46"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pplyProtection="1">
      <alignment horizontal="center" vertical="center"/>
      <protection locked="0"/>
    </xf>
    <xf numFmtId="0" fontId="5" fillId="2" borderId="2" xfId="1" applyFont="1" applyFill="1" applyBorder="1" applyAlignment="1" applyProtection="1">
      <alignment horizontal="center" vertical="center"/>
      <protection locked="0"/>
    </xf>
    <xf numFmtId="0" fontId="5" fillId="2" borderId="3" xfId="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9" fillId="0" borderId="2" xfId="0" applyFont="1" applyBorder="1" applyAlignment="1" applyProtection="1">
      <alignment horizontal="center" vertical="top" wrapText="1"/>
      <protection locked="0"/>
    </xf>
    <xf numFmtId="0" fontId="31" fillId="4" borderId="1" xfId="1" applyFont="1" applyFill="1" applyBorder="1" applyAlignment="1">
      <alignment vertical="center" wrapText="1"/>
    </xf>
    <xf numFmtId="0" fontId="11" fillId="4" borderId="3" xfId="0" applyFont="1" applyFill="1" applyBorder="1" applyAlignment="1">
      <alignment vertical="center"/>
    </xf>
    <xf numFmtId="0" fontId="11" fillId="4" borderId="2" xfId="0" applyFont="1" applyFill="1" applyBorder="1" applyAlignment="1">
      <alignment vertical="center"/>
    </xf>
    <xf numFmtId="0" fontId="10" fillId="4" borderId="15" xfId="0" applyFont="1" applyFill="1" applyBorder="1" applyAlignment="1">
      <alignment vertical="center" wrapText="1"/>
    </xf>
    <xf numFmtId="0" fontId="11" fillId="4" borderId="17" xfId="0" applyFont="1" applyFill="1" applyBorder="1" applyAlignment="1">
      <alignment vertical="center"/>
    </xf>
    <xf numFmtId="0" fontId="11" fillId="4" borderId="11" xfId="0" applyFont="1" applyFill="1" applyBorder="1" applyAlignment="1">
      <alignment vertical="center"/>
    </xf>
    <xf numFmtId="49" fontId="4" fillId="0" borderId="13" xfId="1" applyNumberFormat="1" applyFont="1" applyBorder="1" applyAlignment="1">
      <alignment horizontal="center" vertical="center" wrapText="1"/>
    </xf>
    <xf numFmtId="49" fontId="4" fillId="0" borderId="14" xfId="1" applyNumberFormat="1" applyFont="1" applyBorder="1" applyAlignment="1">
      <alignment horizontal="center" vertical="center" wrapText="1"/>
    </xf>
    <xf numFmtId="2" fontId="2" fillId="8" borderId="1" xfId="1" applyNumberFormat="1" applyFont="1" applyFill="1" applyBorder="1" applyAlignment="1">
      <alignment horizontal="center" vertical="center" wrapText="1"/>
    </xf>
    <xf numFmtId="2" fontId="2" fillId="8" borderId="3" xfId="1" applyNumberFormat="1" applyFont="1" applyFill="1" applyBorder="1" applyAlignment="1">
      <alignment horizontal="center" vertical="center" wrapText="1"/>
    </xf>
    <xf numFmtId="2" fontId="2" fillId="8" borderId="2" xfId="1" applyNumberFormat="1" applyFont="1" applyFill="1" applyBorder="1" applyAlignment="1">
      <alignment horizontal="center" vertical="center" wrapText="1"/>
    </xf>
    <xf numFmtId="2" fontId="2" fillId="9" borderId="1" xfId="1" applyNumberFormat="1" applyFont="1" applyFill="1" applyBorder="1" applyAlignment="1">
      <alignment horizontal="center" vertical="center" wrapText="1"/>
    </xf>
    <xf numFmtId="2" fontId="2" fillId="9" borderId="3" xfId="1" applyNumberFormat="1" applyFont="1" applyFill="1" applyBorder="1" applyAlignment="1">
      <alignment horizontal="center" vertical="center" wrapText="1"/>
    </xf>
    <xf numFmtId="2" fontId="2" fillId="9" borderId="2" xfId="1" applyNumberFormat="1" applyFont="1" applyFill="1" applyBorder="1" applyAlignment="1">
      <alignment horizontal="center" vertical="center" wrapText="1"/>
    </xf>
    <xf numFmtId="0" fontId="4" fillId="2" borderId="3" xfId="1" applyFont="1" applyFill="1" applyBorder="1" applyAlignment="1" applyProtection="1">
      <alignment horizontal="center" vertical="center"/>
      <protection locked="0"/>
    </xf>
    <xf numFmtId="0" fontId="4" fillId="2" borderId="2" xfId="1" applyFont="1" applyFill="1" applyBorder="1" applyAlignment="1" applyProtection="1">
      <alignment horizontal="center" vertical="center"/>
      <protection locked="0"/>
    </xf>
    <xf numFmtId="0" fontId="44" fillId="0" borderId="1" xfId="0" applyFont="1" applyBorder="1" applyAlignment="1">
      <alignment horizontal="left" vertical="center" wrapText="1"/>
    </xf>
    <xf numFmtId="0" fontId="44" fillId="0" borderId="3" xfId="0" applyFont="1" applyBorder="1" applyAlignment="1">
      <alignment horizontal="left" vertical="center" wrapText="1"/>
    </xf>
    <xf numFmtId="0" fontId="44" fillId="0" borderId="2" xfId="0" applyFont="1" applyBorder="1" applyAlignment="1">
      <alignment horizontal="left" vertical="center" wrapText="1"/>
    </xf>
    <xf numFmtId="0" fontId="2" fillId="0" borderId="5" xfId="1" applyFont="1" applyBorder="1" applyAlignment="1" applyProtection="1">
      <alignment horizontal="left" vertical="center" wrapText="1"/>
      <protection locked="0"/>
    </xf>
    <xf numFmtId="0" fontId="4" fillId="0" borderId="3" xfId="1" applyFont="1" applyBorder="1" applyAlignment="1">
      <alignment horizontal="left" vertical="center" wrapText="1"/>
    </xf>
    <xf numFmtId="0" fontId="4" fillId="0" borderId="2" xfId="1" applyFont="1" applyBorder="1" applyAlignment="1">
      <alignment horizontal="left" vertical="center" wrapText="1"/>
    </xf>
    <xf numFmtId="2" fontId="20" fillId="0" borderId="1" xfId="0" applyNumberFormat="1" applyFont="1" applyBorder="1" applyAlignment="1" applyProtection="1">
      <alignment horizontal="center" vertical="center"/>
      <protection hidden="1"/>
    </xf>
    <xf numFmtId="2" fontId="20" fillId="0" borderId="2" xfId="0" applyNumberFormat="1"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2" xfId="0" applyFont="1" applyBorder="1" applyAlignment="1" applyProtection="1">
      <alignment horizontal="center" vertical="center"/>
      <protection hidden="1"/>
    </xf>
    <xf numFmtId="0" fontId="17" fillId="7" borderId="13"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2" borderId="1" xfId="1" applyFont="1" applyFill="1" applyBorder="1" applyAlignment="1" applyProtection="1">
      <alignment horizontal="left" vertical="center"/>
      <protection locked="0"/>
    </xf>
    <xf numFmtId="0" fontId="5" fillId="2" borderId="2" xfId="1" applyFont="1" applyFill="1" applyBorder="1" applyAlignment="1" applyProtection="1">
      <alignment horizontal="left" vertical="center"/>
      <protection locked="0"/>
    </xf>
    <xf numFmtId="0" fontId="5" fillId="2" borderId="1" xfId="1" applyFont="1" applyFill="1" applyBorder="1" applyAlignment="1" applyProtection="1">
      <alignment vertical="center" wrapText="1"/>
      <protection locked="0"/>
    </xf>
    <xf numFmtId="0" fontId="5" fillId="2" borderId="3" xfId="1" applyFont="1" applyFill="1" applyBorder="1" applyAlignment="1" applyProtection="1">
      <alignment vertical="center" wrapText="1"/>
      <protection locked="0"/>
    </xf>
    <xf numFmtId="0" fontId="4" fillId="0" borderId="1" xfId="0" applyFont="1" applyBorder="1" applyAlignment="1">
      <alignment horizontal="left" vertical="center" wrapText="1"/>
    </xf>
    <xf numFmtId="0" fontId="4" fillId="0" borderId="3" xfId="0" applyFont="1" applyBorder="1" applyAlignment="1">
      <alignment horizontal="left" vertical="center"/>
    </xf>
    <xf numFmtId="0" fontId="4" fillId="0" borderId="2" xfId="0" applyFont="1" applyBorder="1" applyAlignment="1">
      <alignment horizontal="left" vertical="center"/>
    </xf>
    <xf numFmtId="49" fontId="19" fillId="0" borderId="13" xfId="1" applyNumberFormat="1" applyFont="1" applyBorder="1" applyAlignment="1">
      <alignment horizontal="left" vertical="top" wrapText="1"/>
    </xf>
    <xf numFmtId="49" fontId="19" fillId="0" borderId="10" xfId="1" applyNumberFormat="1" applyFont="1" applyBorder="1" applyAlignment="1">
      <alignment horizontal="left" vertical="top" wrapText="1"/>
    </xf>
    <xf numFmtId="49" fontId="19" fillId="0" borderId="14" xfId="1" applyNumberFormat="1" applyFont="1" applyBorder="1" applyAlignment="1">
      <alignment horizontal="left" vertical="top" wrapText="1"/>
    </xf>
    <xf numFmtId="0" fontId="17" fillId="10" borderId="1" xfId="0" applyFont="1" applyFill="1" applyBorder="1" applyAlignment="1">
      <alignment horizontal="center" vertical="center" wrapText="1"/>
    </xf>
    <xf numFmtId="0" fontId="16" fillId="10" borderId="3" xfId="0" applyFont="1" applyFill="1" applyBorder="1" applyAlignment="1">
      <alignment horizontal="center" vertical="center"/>
    </xf>
    <xf numFmtId="0" fontId="16" fillId="10" borderId="2" xfId="0" applyFont="1" applyFill="1" applyBorder="1" applyAlignment="1">
      <alignment horizontal="center" vertical="center"/>
    </xf>
    <xf numFmtId="164" fontId="17" fillId="8" borderId="3" xfId="1" applyNumberFormat="1" applyFont="1" applyFill="1" applyBorder="1" applyAlignment="1" applyProtection="1">
      <alignment horizontal="center" vertical="center" wrapText="1"/>
      <protection hidden="1"/>
    </xf>
    <xf numFmtId="0" fontId="18" fillId="8" borderId="3" xfId="0" applyFont="1" applyFill="1" applyBorder="1" applyAlignment="1" applyProtection="1">
      <alignment horizontal="center" vertical="center"/>
      <protection hidden="1"/>
    </xf>
    <xf numFmtId="0" fontId="18" fillId="8" borderId="2" xfId="0" applyFont="1" applyFill="1" applyBorder="1" applyAlignment="1" applyProtection="1">
      <alignment horizontal="center" vertical="center"/>
      <protection hidden="1"/>
    </xf>
    <xf numFmtId="49" fontId="2" fillId="8" borderId="4" xfId="1" applyNumberFormat="1" applyFont="1" applyFill="1" applyBorder="1" applyAlignment="1" applyProtection="1">
      <alignment horizontal="center" vertical="center" wrapText="1"/>
      <protection hidden="1"/>
    </xf>
    <xf numFmtId="49" fontId="2" fillId="9" borderId="4" xfId="1" applyNumberFormat="1" applyFont="1" applyFill="1" applyBorder="1" applyAlignment="1" applyProtection="1">
      <alignment horizontal="center" vertical="center" wrapText="1"/>
      <protection hidden="1"/>
    </xf>
    <xf numFmtId="0" fontId="0" fillId="0" borderId="3" xfId="0" applyBorder="1" applyAlignment="1" applyProtection="1">
      <alignment horizontal="center" vertical="top"/>
      <protection locked="0"/>
    </xf>
    <xf numFmtId="0" fontId="0" fillId="0" borderId="2" xfId="0" applyBorder="1" applyAlignment="1" applyProtection="1">
      <alignment horizontal="center" vertical="top"/>
      <protection locked="0"/>
    </xf>
    <xf numFmtId="2" fontId="17" fillId="9" borderId="3" xfId="1" applyNumberFormat="1" applyFont="1" applyFill="1" applyBorder="1" applyAlignment="1" applyProtection="1">
      <alignment horizontal="center" vertical="center" wrapText="1"/>
      <protection hidden="1"/>
    </xf>
    <xf numFmtId="2" fontId="17" fillId="9" borderId="2" xfId="1" applyNumberFormat="1"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6" fillId="0" borderId="3"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0" fontId="4" fillId="0" borderId="1"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xf>
    <xf numFmtId="0" fontId="6" fillId="0" borderId="3" xfId="0" applyFont="1" applyBorder="1" applyAlignment="1" applyProtection="1">
      <alignment horizontal="center"/>
      <protection locked="0"/>
    </xf>
    <xf numFmtId="0" fontId="6" fillId="0" borderId="2" xfId="0" applyFont="1" applyBorder="1" applyAlignment="1" applyProtection="1">
      <alignment horizontal="center"/>
      <protection locked="0"/>
    </xf>
    <xf numFmtId="9" fontId="6" fillId="6" borderId="4" xfId="1" applyNumberFormat="1" applyFont="1" applyFill="1" applyBorder="1" applyAlignment="1">
      <alignment horizontal="center" vertical="center" wrapText="1"/>
    </xf>
    <xf numFmtId="2" fontId="17" fillId="9" borderId="1" xfId="1" applyNumberFormat="1" applyFont="1" applyFill="1" applyBorder="1" applyAlignment="1" applyProtection="1">
      <alignment horizontal="center" vertical="center" wrapText="1"/>
      <protection hidden="1"/>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182752</xdr:colOff>
      <xdr:row>4</xdr:row>
      <xdr:rowOff>361732</xdr:rowOff>
    </xdr:from>
    <xdr:to>
      <xdr:col>0</xdr:col>
      <xdr:colOff>386859</xdr:colOff>
      <xdr:row>4</xdr:row>
      <xdr:rowOff>1066582</xdr:rowOff>
    </xdr:to>
    <xdr:sp macro="" textlink="">
      <xdr:nvSpPr>
        <xdr:cNvPr id="2" name="Accolade ouvrante 1">
          <a:extLst>
            <a:ext uri="{FF2B5EF4-FFF2-40B4-BE49-F238E27FC236}">
              <a16:creationId xmlns:a16="http://schemas.microsoft.com/office/drawing/2014/main" id="{C5D52A7C-8F3D-4B38-A58B-6F1FC0D57287}"/>
            </a:ext>
          </a:extLst>
        </xdr:cNvPr>
        <xdr:cNvSpPr/>
      </xdr:nvSpPr>
      <xdr:spPr>
        <a:xfrm>
          <a:off x="182752" y="2097399"/>
          <a:ext cx="204107" cy="704850"/>
        </a:xfrm>
        <a:prstGeom prst="leftBrace">
          <a:avLst/>
        </a:prstGeom>
        <a:ln w="190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1"/>
  <sheetViews>
    <sheetView topLeftCell="A14" zoomScale="90" zoomScaleNormal="90" workbookViewId="0">
      <selection activeCell="C18" sqref="C18:I18"/>
    </sheetView>
  </sheetViews>
  <sheetFormatPr baseColWidth="10" defaultRowHeight="15" x14ac:dyDescent="0.25"/>
  <cols>
    <col min="1" max="1" width="56" customWidth="1"/>
    <col min="2" max="2" width="44.140625" customWidth="1"/>
    <col min="3" max="3" width="5.5703125" customWidth="1"/>
    <col min="4" max="4" width="5.140625" customWidth="1"/>
    <col min="5" max="5" width="4.42578125" customWidth="1"/>
    <col min="6" max="6" width="4.85546875" customWidth="1"/>
    <col min="7" max="7" width="5.42578125" customWidth="1"/>
    <col min="8" max="8" width="4.7109375" customWidth="1"/>
    <col min="9" max="9" width="6" customWidth="1"/>
    <col min="10" max="10" width="4.140625" hidden="1" customWidth="1"/>
    <col min="11" max="11" width="15.5703125" customWidth="1"/>
    <col min="12" max="12" width="2.28515625" hidden="1" customWidth="1"/>
    <col min="13" max="14" width="25.28515625" customWidth="1"/>
  </cols>
  <sheetData>
    <row r="1" spans="1:12" ht="41.25" customHeight="1" x14ac:dyDescent="0.25">
      <c r="A1" s="191" t="s">
        <v>53</v>
      </c>
      <c r="B1" s="192"/>
      <c r="C1" s="200" t="s">
        <v>52</v>
      </c>
      <c r="D1" s="198"/>
      <c r="E1" s="198"/>
      <c r="F1" s="198"/>
      <c r="G1" s="198"/>
      <c r="H1" s="198"/>
      <c r="I1" s="199"/>
      <c r="J1" s="23"/>
      <c r="K1" s="118" t="s">
        <v>51</v>
      </c>
    </row>
    <row r="2" spans="1:12" ht="36" customHeight="1" x14ac:dyDescent="0.25">
      <c r="A2" s="191" t="s">
        <v>39</v>
      </c>
      <c r="B2" s="192"/>
      <c r="C2" s="193" t="s">
        <v>54</v>
      </c>
      <c r="D2" s="194"/>
      <c r="E2" s="194"/>
      <c r="F2" s="195"/>
      <c r="G2" s="109" t="s">
        <v>5</v>
      </c>
      <c r="H2" s="196"/>
      <c r="I2" s="197"/>
      <c r="J2" s="23"/>
      <c r="K2" s="45" t="s">
        <v>19</v>
      </c>
    </row>
    <row r="3" spans="1:12" ht="23.25" customHeight="1" thickBot="1" x14ac:dyDescent="0.3">
      <c r="A3" s="163" t="s">
        <v>40</v>
      </c>
      <c r="B3" s="163"/>
      <c r="C3" s="163"/>
      <c r="D3" s="163"/>
      <c r="E3" s="163"/>
      <c r="F3" s="163"/>
      <c r="G3" s="163"/>
      <c r="H3" s="163"/>
      <c r="I3" s="163"/>
      <c r="J3" s="70"/>
      <c r="K3" s="92"/>
      <c r="L3" s="90"/>
    </row>
    <row r="4" spans="1:12" ht="23.25" customHeight="1" thickBot="1" x14ac:dyDescent="0.3">
      <c r="A4" s="110" t="s">
        <v>55</v>
      </c>
      <c r="B4" s="111" t="s">
        <v>0</v>
      </c>
      <c r="C4" s="1" t="s">
        <v>8</v>
      </c>
      <c r="D4" s="96" t="s">
        <v>6</v>
      </c>
      <c r="E4" s="1" t="s">
        <v>37</v>
      </c>
      <c r="F4" s="95" t="s">
        <v>1</v>
      </c>
      <c r="G4" s="95" t="s">
        <v>2</v>
      </c>
      <c r="H4" s="95" t="s">
        <v>3</v>
      </c>
      <c r="I4" s="97" t="s">
        <v>4</v>
      </c>
      <c r="J4" s="71"/>
      <c r="K4" s="91" t="s">
        <v>29</v>
      </c>
      <c r="L4" s="87"/>
    </row>
    <row r="5" spans="1:12" ht="94.5" customHeight="1" x14ac:dyDescent="0.25">
      <c r="A5" s="98" t="s">
        <v>14</v>
      </c>
      <c r="B5" s="94" t="s">
        <v>42</v>
      </c>
      <c r="C5" s="125">
        <v>0.1</v>
      </c>
      <c r="D5" s="24">
        <v>10</v>
      </c>
      <c r="E5" s="112"/>
      <c r="F5" s="3"/>
      <c r="G5" s="3"/>
      <c r="H5" s="3"/>
      <c r="I5" s="3"/>
      <c r="J5" s="21">
        <f>IF(I5&lt;&gt;"",20/20,IF(H5&lt;&gt;"",15/20,IF(G5&lt;&gt;"",8/20,IF(F5&lt;&gt;"",2/20,0))))*$C$5*100</f>
        <v>0</v>
      </c>
      <c r="K5" s="69"/>
      <c r="L5" s="40">
        <f>IF(K5="x",(J5-J5),J5)</f>
        <v>0</v>
      </c>
    </row>
    <row r="6" spans="1:12" s="62" customFormat="1" ht="10.5" customHeight="1" x14ac:dyDescent="0.25">
      <c r="A6" s="171" t="s">
        <v>16</v>
      </c>
      <c r="B6" s="172"/>
      <c r="C6" s="172"/>
      <c r="D6" s="172"/>
      <c r="E6" s="172"/>
      <c r="F6" s="172"/>
      <c r="G6" s="172"/>
      <c r="H6" s="172"/>
      <c r="I6" s="173"/>
      <c r="J6" s="60"/>
      <c r="K6" s="99" t="s">
        <v>11</v>
      </c>
      <c r="L6" s="63"/>
    </row>
    <row r="7" spans="1:12" ht="67.5" customHeight="1" x14ac:dyDescent="0.25">
      <c r="A7" s="102" t="s">
        <v>44</v>
      </c>
      <c r="B7" s="94" t="s">
        <v>45</v>
      </c>
      <c r="C7" s="126">
        <v>0.2</v>
      </c>
      <c r="D7" s="42">
        <v>20</v>
      </c>
      <c r="E7" s="113"/>
      <c r="F7" s="3"/>
      <c r="G7" s="3"/>
      <c r="H7" s="3"/>
      <c r="I7" s="3"/>
      <c r="J7" s="22">
        <f>IF(I7&lt;&gt;"",20/20,IF(H7&lt;&gt;"",15/20,IF(G7&lt;&gt;"",8/20,IF(F7&lt;&gt;"",2/20,0))))*$C$7*100</f>
        <v>0</v>
      </c>
      <c r="K7" s="39"/>
      <c r="L7" s="40">
        <f>IF(K7="x",(J7/2),J7)</f>
        <v>0</v>
      </c>
    </row>
    <row r="8" spans="1:12" s="62" customFormat="1" ht="13.5" customHeight="1" x14ac:dyDescent="0.25">
      <c r="A8" s="174" t="s">
        <v>17</v>
      </c>
      <c r="B8" s="172"/>
      <c r="C8" s="172"/>
      <c r="D8" s="172"/>
      <c r="E8" s="172"/>
      <c r="F8" s="172"/>
      <c r="G8" s="172"/>
      <c r="H8" s="172"/>
      <c r="I8" s="173"/>
      <c r="J8" s="60"/>
      <c r="K8" s="80"/>
      <c r="L8" s="63"/>
    </row>
    <row r="9" spans="1:12" ht="63.75" customHeight="1" x14ac:dyDescent="0.25">
      <c r="A9" s="103" t="s">
        <v>43</v>
      </c>
      <c r="B9" s="94" t="s">
        <v>15</v>
      </c>
      <c r="C9" s="125">
        <v>0.45</v>
      </c>
      <c r="D9" s="24">
        <v>45</v>
      </c>
      <c r="E9" s="112"/>
      <c r="F9" s="3"/>
      <c r="G9" s="3"/>
      <c r="H9" s="3"/>
      <c r="I9" s="3"/>
      <c r="J9" s="22">
        <f>IF(I9&lt;&gt;"",20/20,IF(H9&lt;&gt;"",15/20,IF(G9&lt;&gt;"",8/20,IF(F9&lt;&gt;"",2/20,0))))*$C$9*100</f>
        <v>0</v>
      </c>
      <c r="K9" s="67"/>
      <c r="L9" s="40">
        <f>J9</f>
        <v>0</v>
      </c>
    </row>
    <row r="10" spans="1:12" s="62" customFormat="1" ht="14.25" customHeight="1" x14ac:dyDescent="0.25">
      <c r="A10" s="175" t="s">
        <v>18</v>
      </c>
      <c r="B10" s="176"/>
      <c r="C10" s="176"/>
      <c r="D10" s="176"/>
      <c r="E10" s="176"/>
      <c r="F10" s="176"/>
      <c r="G10" s="176"/>
      <c r="H10" s="176"/>
      <c r="I10" s="177"/>
      <c r="J10" s="60"/>
      <c r="K10" s="100" t="s">
        <v>11</v>
      </c>
      <c r="L10" s="61"/>
    </row>
    <row r="11" spans="1:12" ht="36.75" customHeight="1" x14ac:dyDescent="0.25">
      <c r="A11" s="104" t="s">
        <v>47</v>
      </c>
      <c r="B11" s="101" t="s">
        <v>46</v>
      </c>
      <c r="C11" s="125">
        <v>0.05</v>
      </c>
      <c r="D11" s="24">
        <v>5</v>
      </c>
      <c r="E11" s="112"/>
      <c r="F11" s="3"/>
      <c r="G11" s="3"/>
      <c r="H11" s="3"/>
      <c r="I11" s="3"/>
      <c r="J11" s="22">
        <f>IF(I11&lt;&gt;"",20/20,IF(H11&lt;&gt;"",15/20,IF(G11&lt;&gt;"",8/20,IF(F11&lt;&gt;"",2/20,0))))*$C$11*100</f>
        <v>0</v>
      </c>
      <c r="K11" s="39"/>
      <c r="L11" s="41">
        <f>IF(K11="x",(J11/2),J11)</f>
        <v>0</v>
      </c>
    </row>
    <row r="12" spans="1:12" ht="48" customHeight="1" x14ac:dyDescent="0.25">
      <c r="A12" s="105" t="s">
        <v>49</v>
      </c>
      <c r="B12" s="101" t="s">
        <v>46</v>
      </c>
      <c r="C12" s="125">
        <v>0.1</v>
      </c>
      <c r="D12" s="24">
        <v>10</v>
      </c>
      <c r="E12" s="112"/>
      <c r="F12" s="3"/>
      <c r="G12" s="3"/>
      <c r="H12" s="66"/>
      <c r="I12" s="3"/>
      <c r="J12" s="64">
        <f>IF(I12&lt;&gt;"",20/20,IF(H12&lt;&gt;"",15/20,IF(G12&lt;&gt;"",8/20,IF(F12&lt;&gt;"",2/20,0))))*$C$12*100</f>
        <v>0</v>
      </c>
      <c r="K12" s="39"/>
      <c r="L12" s="65">
        <f>IF(K12="x",(J12/2),J12)</f>
        <v>0</v>
      </c>
    </row>
    <row r="13" spans="1:12" ht="38.25" customHeight="1" x14ac:dyDescent="0.25">
      <c r="A13" s="183" t="s">
        <v>48</v>
      </c>
      <c r="B13" s="184"/>
      <c r="C13" s="184"/>
      <c r="D13" s="184"/>
      <c r="E13" s="184"/>
      <c r="F13" s="184"/>
      <c r="G13" s="184"/>
      <c r="H13" s="184"/>
      <c r="I13" s="184"/>
      <c r="J13" s="185"/>
      <c r="K13" s="100" t="s">
        <v>28</v>
      </c>
      <c r="L13" s="38"/>
    </row>
    <row r="14" spans="1:12" ht="141" customHeight="1" thickBot="1" x14ac:dyDescent="0.3">
      <c r="A14" s="106" t="s">
        <v>56</v>
      </c>
      <c r="B14" s="107" t="s">
        <v>50</v>
      </c>
      <c r="C14" s="125">
        <v>0.1</v>
      </c>
      <c r="D14" s="34">
        <v>10</v>
      </c>
      <c r="E14" s="114"/>
      <c r="F14" s="75"/>
      <c r="G14" s="75"/>
      <c r="H14" s="75"/>
      <c r="I14" s="75"/>
      <c r="J14" s="22">
        <f>IF(I14&lt;&gt;"",20/20,IF(H14&lt;&gt;"",15/20,IF(G14&lt;&gt;"",8/20,IF(F14&lt;&gt;"",2/20,0))))*$C$14*100</f>
        <v>0</v>
      </c>
      <c r="K14" s="39"/>
      <c r="L14" s="41">
        <f>IF(K14="x",(J14/2),J14)</f>
        <v>0</v>
      </c>
    </row>
    <row r="15" spans="1:12" ht="16.5" thickBot="1" x14ac:dyDescent="0.3">
      <c r="A15" s="178" t="s">
        <v>7</v>
      </c>
      <c r="B15" s="36" t="s">
        <v>58</v>
      </c>
      <c r="C15" s="127">
        <f>C5+C7+C9+C11+C12+C14</f>
        <v>1</v>
      </c>
      <c r="D15" s="37">
        <v>100</v>
      </c>
      <c r="E15" s="7"/>
      <c r="F15" s="180">
        <f>L15</f>
        <v>0</v>
      </c>
      <c r="G15" s="181"/>
      <c r="H15" s="181"/>
      <c r="I15" s="181"/>
      <c r="J15" s="77">
        <f>SUM(J5:J14)</f>
        <v>0</v>
      </c>
      <c r="K15" s="68"/>
      <c r="L15" s="35">
        <f>SUM(L5:L14)</f>
        <v>0</v>
      </c>
    </row>
    <row r="16" spans="1:12" ht="16.5" thickBot="1" x14ac:dyDescent="0.3">
      <c r="A16" s="179"/>
      <c r="B16" s="14" t="s">
        <v>59</v>
      </c>
      <c r="C16" s="128">
        <v>1</v>
      </c>
      <c r="D16" s="76">
        <v>20</v>
      </c>
      <c r="E16" s="7"/>
      <c r="F16" s="182">
        <f>F15/5</f>
        <v>0</v>
      </c>
      <c r="G16" s="182"/>
      <c r="H16" s="182"/>
      <c r="I16" s="182"/>
      <c r="J16" s="78"/>
      <c r="K16" s="9"/>
    </row>
    <row r="17" spans="1:11" ht="26.25" customHeight="1" x14ac:dyDescent="0.25">
      <c r="A17" s="189" t="s">
        <v>34</v>
      </c>
      <c r="B17" s="190"/>
      <c r="C17" s="186" t="s">
        <v>124</v>
      </c>
      <c r="D17" s="187"/>
      <c r="E17" s="187"/>
      <c r="F17" s="188"/>
      <c r="G17" s="188"/>
      <c r="H17" s="188"/>
      <c r="I17" s="188"/>
      <c r="J17" s="115"/>
      <c r="K17" s="9"/>
    </row>
    <row r="18" spans="1:11" ht="61.5" customHeight="1" x14ac:dyDescent="0.25">
      <c r="A18" s="164"/>
      <c r="B18" s="165"/>
      <c r="C18" s="166" t="s">
        <v>57</v>
      </c>
      <c r="D18" s="167"/>
      <c r="E18" s="168"/>
      <c r="F18" s="169"/>
      <c r="G18" s="169"/>
      <c r="H18" s="169"/>
      <c r="I18" s="170"/>
      <c r="J18" s="23"/>
      <c r="K18" s="9"/>
    </row>
    <row r="19" spans="1:11" x14ac:dyDescent="0.25">
      <c r="A19" s="43" t="s">
        <v>41</v>
      </c>
      <c r="B19" s="44"/>
      <c r="C19" s="44"/>
      <c r="D19" s="44"/>
      <c r="E19" s="44"/>
      <c r="F19" s="44"/>
      <c r="G19" s="44"/>
      <c r="H19" s="44"/>
      <c r="I19" s="82"/>
      <c r="J19" s="23"/>
      <c r="K19" s="9"/>
    </row>
    <row r="20" spans="1:11" ht="15.75" customHeight="1" x14ac:dyDescent="0.25">
      <c r="A20" s="83"/>
      <c r="B20" s="83"/>
      <c r="C20" s="83"/>
      <c r="D20" s="83"/>
      <c r="E20" s="83"/>
      <c r="F20" s="83"/>
      <c r="G20" s="83"/>
      <c r="H20" s="83"/>
      <c r="I20" s="83"/>
      <c r="J20" s="23"/>
      <c r="K20" s="9"/>
    </row>
    <row r="21" spans="1:11" ht="33.75" customHeight="1" x14ac:dyDescent="0.25">
      <c r="A21" s="121" t="s">
        <v>100</v>
      </c>
      <c r="B21" s="161" t="s">
        <v>72</v>
      </c>
      <c r="C21" s="161"/>
      <c r="D21" s="161"/>
      <c r="E21" s="161"/>
      <c r="F21" s="161"/>
      <c r="G21" s="161"/>
      <c r="H21" s="161"/>
      <c r="I21" s="161"/>
      <c r="J21" s="161"/>
      <c r="K21" s="161"/>
    </row>
    <row r="22" spans="1:11" ht="24.75" customHeight="1" x14ac:dyDescent="0.25">
      <c r="A22" s="122" t="s">
        <v>30</v>
      </c>
      <c r="B22" s="162" t="s">
        <v>65</v>
      </c>
      <c r="C22" s="162"/>
      <c r="D22" s="162"/>
      <c r="E22" s="162"/>
      <c r="F22" s="162"/>
      <c r="G22" s="162"/>
      <c r="H22" s="162"/>
      <c r="I22" s="162"/>
      <c r="J22" s="162"/>
      <c r="K22" s="162"/>
    </row>
    <row r="23" spans="1:11" ht="45" customHeight="1" x14ac:dyDescent="0.25">
      <c r="A23" s="123" t="s">
        <v>61</v>
      </c>
      <c r="B23" s="162" t="s">
        <v>66</v>
      </c>
      <c r="C23" s="162"/>
      <c r="D23" s="162"/>
      <c r="E23" s="162"/>
      <c r="F23" s="162"/>
      <c r="G23" s="162"/>
      <c r="H23" s="162"/>
      <c r="I23" s="162"/>
      <c r="J23" s="162"/>
      <c r="K23" s="162"/>
    </row>
    <row r="24" spans="1:11" s="89" customFormat="1" ht="19.5" customHeight="1" x14ac:dyDescent="0.25">
      <c r="A24" s="123" t="s">
        <v>35</v>
      </c>
      <c r="B24" s="162" t="s">
        <v>70</v>
      </c>
      <c r="C24" s="162"/>
      <c r="D24" s="162"/>
      <c r="E24" s="162"/>
      <c r="F24" s="162"/>
      <c r="G24" s="162"/>
      <c r="H24" s="162"/>
      <c r="I24" s="162"/>
      <c r="J24" s="162"/>
      <c r="K24" s="162"/>
    </row>
    <row r="25" spans="1:11" ht="21.75" customHeight="1" x14ac:dyDescent="0.25">
      <c r="A25" s="122" t="s">
        <v>33</v>
      </c>
      <c r="B25" s="162" t="s">
        <v>71</v>
      </c>
      <c r="C25" s="162"/>
      <c r="D25" s="162"/>
      <c r="E25" s="162"/>
      <c r="F25" s="162"/>
      <c r="G25" s="162"/>
      <c r="H25" s="162"/>
      <c r="I25" s="162"/>
      <c r="J25" s="162"/>
      <c r="K25" s="162"/>
    </row>
    <row r="26" spans="1:11" ht="19.5" customHeight="1" x14ac:dyDescent="0.25">
      <c r="A26" s="123" t="s">
        <v>62</v>
      </c>
      <c r="B26" s="162" t="s">
        <v>67</v>
      </c>
      <c r="C26" s="162"/>
      <c r="D26" s="162"/>
      <c r="E26" s="162"/>
      <c r="F26" s="162"/>
      <c r="G26" s="162"/>
      <c r="H26" s="162"/>
      <c r="I26" s="162"/>
      <c r="J26" s="162"/>
      <c r="K26" s="162"/>
    </row>
    <row r="27" spans="1:11" ht="19.5" customHeight="1" x14ac:dyDescent="0.25">
      <c r="A27" s="123" t="s">
        <v>98</v>
      </c>
      <c r="B27" s="162" t="s">
        <v>68</v>
      </c>
      <c r="C27" s="162"/>
      <c r="D27" s="162"/>
      <c r="E27" s="162"/>
      <c r="F27" s="162"/>
      <c r="G27" s="162"/>
      <c r="H27" s="162"/>
      <c r="I27" s="162"/>
      <c r="J27" s="162"/>
      <c r="K27" s="162"/>
    </row>
    <row r="28" spans="1:11" ht="20.25" customHeight="1" x14ac:dyDescent="0.25">
      <c r="A28" s="123" t="s">
        <v>63</v>
      </c>
      <c r="B28" s="162" t="s">
        <v>68</v>
      </c>
      <c r="C28" s="162"/>
      <c r="D28" s="162"/>
      <c r="E28" s="162"/>
      <c r="F28" s="162"/>
      <c r="G28" s="162"/>
      <c r="H28" s="162"/>
      <c r="I28" s="162"/>
      <c r="J28" s="162"/>
      <c r="K28" s="162"/>
    </row>
    <row r="29" spans="1:11" ht="24" customHeight="1" x14ac:dyDescent="0.25">
      <c r="A29" s="123" t="s">
        <v>99</v>
      </c>
      <c r="B29" s="162" t="s">
        <v>68</v>
      </c>
      <c r="C29" s="162"/>
      <c r="D29" s="162"/>
      <c r="E29" s="162"/>
      <c r="F29" s="162"/>
      <c r="G29" s="162"/>
      <c r="H29" s="162"/>
      <c r="I29" s="162"/>
      <c r="J29" s="162"/>
      <c r="K29" s="162"/>
    </row>
    <row r="30" spans="1:11" ht="29.25" customHeight="1" x14ac:dyDescent="0.25">
      <c r="A30" s="123" t="s">
        <v>64</v>
      </c>
      <c r="B30" s="162" t="s">
        <v>69</v>
      </c>
      <c r="C30" s="162"/>
      <c r="D30" s="162"/>
      <c r="E30" s="162"/>
      <c r="F30" s="162"/>
      <c r="G30" s="162"/>
      <c r="H30" s="162"/>
      <c r="I30" s="162"/>
      <c r="J30" s="162"/>
      <c r="K30" s="162"/>
    </row>
    <row r="31" spans="1:11" ht="75.75" customHeight="1" x14ac:dyDescent="0.25">
      <c r="A31" s="159" t="s">
        <v>89</v>
      </c>
      <c r="B31" s="160"/>
      <c r="C31" s="160"/>
      <c r="D31" s="160"/>
      <c r="E31" s="160"/>
      <c r="F31" s="160"/>
      <c r="G31" s="160"/>
      <c r="H31" s="160"/>
      <c r="I31" s="160"/>
    </row>
  </sheetData>
  <sheetProtection pivotTables="0"/>
  <protectedRanges>
    <protectedRange sqref="F5:I9 F11:I17" name="Plage1_7_1"/>
  </protectedRanges>
  <mergeCells count="30">
    <mergeCell ref="A1:B1"/>
    <mergeCell ref="A2:B2"/>
    <mergeCell ref="C2:F2"/>
    <mergeCell ref="H2:I2"/>
    <mergeCell ref="E1:I1"/>
    <mergeCell ref="C1:D1"/>
    <mergeCell ref="A3:I3"/>
    <mergeCell ref="A18:B18"/>
    <mergeCell ref="C18:I18"/>
    <mergeCell ref="A6:I6"/>
    <mergeCell ref="A8:I8"/>
    <mergeCell ref="A10:I10"/>
    <mergeCell ref="A15:A16"/>
    <mergeCell ref="F15:I15"/>
    <mergeCell ref="F16:I16"/>
    <mergeCell ref="A13:J13"/>
    <mergeCell ref="C17:E17"/>
    <mergeCell ref="F17:I17"/>
    <mergeCell ref="A17:B17"/>
    <mergeCell ref="A31:I31"/>
    <mergeCell ref="B21:K21"/>
    <mergeCell ref="B22:K22"/>
    <mergeCell ref="B23:K23"/>
    <mergeCell ref="B24:K24"/>
    <mergeCell ref="B25:K25"/>
    <mergeCell ref="B26:K26"/>
    <mergeCell ref="B27:K27"/>
    <mergeCell ref="B28:K28"/>
    <mergeCell ref="B29:K29"/>
    <mergeCell ref="B30:K30"/>
  </mergeCells>
  <pageMargins left="0.31496062992125984" right="0.31496062992125984" top="0.35433070866141736" bottom="0.35433070866141736" header="0.31496062992125984" footer="0.31496062992125984"/>
  <pageSetup paperSize="9" scale="64" orientation="portrait" horizontalDpi="360" verticalDpi="36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8"/>
  <sheetViews>
    <sheetView tabSelected="1" zoomScale="90" zoomScaleNormal="90" workbookViewId="0">
      <selection activeCell="C15" sqref="C15:I15"/>
    </sheetView>
  </sheetViews>
  <sheetFormatPr baseColWidth="10" defaultRowHeight="15" x14ac:dyDescent="0.25"/>
  <cols>
    <col min="1" max="1" width="58.28515625" customWidth="1"/>
    <col min="2" max="2" width="52.28515625" customWidth="1"/>
    <col min="3" max="3" width="6.140625" customWidth="1"/>
    <col min="4" max="4" width="4.7109375" customWidth="1"/>
    <col min="5" max="5" width="4.140625" customWidth="1"/>
    <col min="6" max="6" width="5.5703125" customWidth="1"/>
    <col min="7" max="7" width="6.140625" customWidth="1"/>
    <col min="8" max="8" width="4.5703125" customWidth="1"/>
    <col min="9" max="9" width="5.28515625" customWidth="1"/>
    <col min="10" max="10" width="5.42578125" hidden="1" customWidth="1"/>
    <col min="11" max="11" width="16.7109375" customWidth="1"/>
    <col min="12" max="12" width="0.140625" customWidth="1"/>
  </cols>
  <sheetData>
    <row r="1" spans="1:12" ht="49.5" customHeight="1" x14ac:dyDescent="0.25">
      <c r="A1" s="191" t="s">
        <v>53</v>
      </c>
      <c r="B1" s="192"/>
      <c r="C1" s="200" t="s">
        <v>52</v>
      </c>
      <c r="D1" s="198"/>
      <c r="E1" s="116"/>
      <c r="F1" s="116"/>
      <c r="G1" s="116"/>
      <c r="H1" s="116"/>
      <c r="I1" s="117"/>
      <c r="J1" s="18"/>
      <c r="K1" s="119" t="s">
        <v>51</v>
      </c>
      <c r="L1" s="74"/>
    </row>
    <row r="2" spans="1:12" ht="34.5" customHeight="1" x14ac:dyDescent="0.25">
      <c r="A2" s="191" t="s">
        <v>74</v>
      </c>
      <c r="B2" s="192"/>
      <c r="C2" s="193" t="s">
        <v>60</v>
      </c>
      <c r="D2" s="194"/>
      <c r="E2" s="194"/>
      <c r="F2" s="195"/>
      <c r="G2" s="120" t="s">
        <v>5</v>
      </c>
      <c r="H2" s="216"/>
      <c r="I2" s="217"/>
      <c r="J2" s="18"/>
      <c r="K2" s="45" t="s">
        <v>38</v>
      </c>
      <c r="L2" s="74"/>
    </row>
    <row r="3" spans="1:12" ht="27" customHeight="1" thickBot="1" x14ac:dyDescent="0.3">
      <c r="A3" s="163" t="s">
        <v>40</v>
      </c>
      <c r="B3" s="163"/>
      <c r="C3" s="163"/>
      <c r="D3" s="163"/>
      <c r="E3" s="163"/>
      <c r="F3" s="163"/>
      <c r="G3" s="163"/>
      <c r="H3" s="163"/>
      <c r="I3" s="163"/>
      <c r="J3" s="18"/>
      <c r="K3" s="108"/>
      <c r="L3" s="74"/>
    </row>
    <row r="4" spans="1:12" ht="26.25" customHeight="1" thickBot="1" x14ac:dyDescent="0.3">
      <c r="A4" s="110" t="s">
        <v>55</v>
      </c>
      <c r="B4" s="111" t="s">
        <v>0</v>
      </c>
      <c r="C4" s="1" t="s">
        <v>8</v>
      </c>
      <c r="D4" s="96" t="s">
        <v>6</v>
      </c>
      <c r="E4" s="1" t="s">
        <v>37</v>
      </c>
      <c r="F4" s="95" t="s">
        <v>1</v>
      </c>
      <c r="G4" s="95" t="s">
        <v>2</v>
      </c>
      <c r="H4" s="95" t="s">
        <v>3</v>
      </c>
      <c r="I4" s="97" t="s">
        <v>4</v>
      </c>
      <c r="J4" s="71"/>
      <c r="K4" s="136" t="s">
        <v>29</v>
      </c>
      <c r="L4" s="86"/>
    </row>
    <row r="5" spans="1:12" ht="92.25" customHeight="1" x14ac:dyDescent="0.25">
      <c r="A5" s="2" t="s">
        <v>73</v>
      </c>
      <c r="B5" s="94" t="s">
        <v>75</v>
      </c>
      <c r="C5" s="46">
        <v>0.1</v>
      </c>
      <c r="D5" s="7">
        <v>6</v>
      </c>
      <c r="E5" s="129"/>
      <c r="F5" s="3"/>
      <c r="G5" s="3"/>
      <c r="H5" s="3"/>
      <c r="I5" s="3"/>
      <c r="J5" s="21">
        <f>IF(I5&lt;&gt;"",20/20,IF(H5&lt;&gt;"",15/20,IF(G5&lt;&gt;"",8/20,IF(F5&lt;&gt;"",2/20,0))))*$C$5*60</f>
        <v>0</v>
      </c>
      <c r="K5" s="69"/>
      <c r="L5" s="51">
        <f>IF(K5="x",0,J5)</f>
        <v>0</v>
      </c>
    </row>
    <row r="6" spans="1:12" ht="16.5" customHeight="1" x14ac:dyDescent="0.25">
      <c r="A6" s="202" t="s">
        <v>81</v>
      </c>
      <c r="B6" s="203"/>
      <c r="C6" s="203"/>
      <c r="D6" s="203"/>
      <c r="E6" s="203"/>
      <c r="F6" s="203"/>
      <c r="G6" s="203"/>
      <c r="H6" s="203"/>
      <c r="I6" s="204"/>
      <c r="J6" s="20"/>
      <c r="K6" s="131" t="s">
        <v>11</v>
      </c>
      <c r="L6" s="33"/>
    </row>
    <row r="7" spans="1:12" ht="51" customHeight="1" x14ac:dyDescent="0.25">
      <c r="A7" s="49" t="s">
        <v>10</v>
      </c>
      <c r="B7" s="94" t="s">
        <v>76</v>
      </c>
      <c r="C7" s="46">
        <v>0.35</v>
      </c>
      <c r="D7" s="7">
        <v>21</v>
      </c>
      <c r="E7" s="7"/>
      <c r="F7" s="3"/>
      <c r="G7" s="3"/>
      <c r="H7" s="3"/>
      <c r="I7" s="3"/>
      <c r="J7" s="22">
        <f>IF(I7&lt;&gt;"",20/20,IF(H7&lt;&gt;"",15/20,IF(G7&lt;&gt;"",8/20,IF(F7&lt;&gt;"",2/20,0))))*$C$7*60</f>
        <v>0</v>
      </c>
      <c r="K7" s="39"/>
      <c r="L7" s="28">
        <f>IF(K7="x",(J7/2),J7)</f>
        <v>0</v>
      </c>
    </row>
    <row r="8" spans="1:12" ht="18.75" customHeight="1" x14ac:dyDescent="0.25">
      <c r="A8" s="202" t="s">
        <v>20</v>
      </c>
      <c r="B8" s="203"/>
      <c r="C8" s="203"/>
      <c r="D8" s="203"/>
      <c r="E8" s="203"/>
      <c r="F8" s="203"/>
      <c r="G8" s="203"/>
      <c r="H8" s="203"/>
      <c r="I8" s="204"/>
      <c r="J8" s="22"/>
      <c r="K8" s="131" t="s">
        <v>11</v>
      </c>
      <c r="L8" s="28"/>
    </row>
    <row r="9" spans="1:12" ht="75.75" customHeight="1" x14ac:dyDescent="0.25">
      <c r="A9" s="49" t="s">
        <v>77</v>
      </c>
      <c r="B9" s="94" t="s">
        <v>78</v>
      </c>
      <c r="C9" s="46">
        <v>0.3</v>
      </c>
      <c r="D9" s="7">
        <v>18</v>
      </c>
      <c r="E9" s="129"/>
      <c r="F9" s="3"/>
      <c r="G9" s="3"/>
      <c r="H9" s="3"/>
      <c r="I9" s="3"/>
      <c r="J9" s="22">
        <f>IF(I9&lt;&gt;"",20/20,IF(H9&lt;&gt;"",15/20,IF(G9&lt;&gt;"",8/20,IF(F9&lt;&gt;"",2/20,0))))*$C$9*60</f>
        <v>0</v>
      </c>
      <c r="K9" s="39"/>
      <c r="L9" s="28">
        <f>IF(K9="x",(J9/2),J9)</f>
        <v>0</v>
      </c>
    </row>
    <row r="10" spans="1:12" ht="60.75" customHeight="1" x14ac:dyDescent="0.25">
      <c r="A10" s="205" t="s">
        <v>21</v>
      </c>
      <c r="B10" s="206"/>
      <c r="C10" s="206"/>
      <c r="D10" s="206"/>
      <c r="E10" s="206"/>
      <c r="F10" s="206"/>
      <c r="G10" s="206"/>
      <c r="H10" s="206"/>
      <c r="I10" s="207"/>
      <c r="J10" s="20"/>
      <c r="K10" s="131" t="s">
        <v>11</v>
      </c>
      <c r="L10" s="52"/>
    </row>
    <row r="11" spans="1:12" ht="234" customHeight="1" x14ac:dyDescent="0.25">
      <c r="A11" s="50" t="s">
        <v>79</v>
      </c>
      <c r="B11" s="124" t="s">
        <v>80</v>
      </c>
      <c r="C11" s="47">
        <v>0.25</v>
      </c>
      <c r="D11" s="48">
        <v>15</v>
      </c>
      <c r="E11" s="130"/>
      <c r="F11" s="75"/>
      <c r="G11" s="75"/>
      <c r="H11" s="75"/>
      <c r="I11" s="75"/>
      <c r="J11" s="22">
        <f>IF(I11&lt;&gt;"",20/20,IF(H11&lt;&gt;"",15/20,IF(G11&lt;&gt;"",8/20,IF(F11&lt;&gt;"",2/20,0))))*$C$11*60</f>
        <v>0</v>
      </c>
      <c r="K11" s="72"/>
      <c r="L11" s="52">
        <f>IF(K11="x",(J11/2),J11)</f>
        <v>0</v>
      </c>
    </row>
    <row r="12" spans="1:12" x14ac:dyDescent="0.25">
      <c r="A12" s="208" t="s">
        <v>7</v>
      </c>
      <c r="B12" s="15" t="s">
        <v>82</v>
      </c>
      <c r="C12" s="5">
        <v>1</v>
      </c>
      <c r="D12" s="17">
        <v>60</v>
      </c>
      <c r="E12" s="17"/>
      <c r="F12" s="210">
        <f>L12</f>
        <v>0</v>
      </c>
      <c r="G12" s="211"/>
      <c r="H12" s="211"/>
      <c r="I12" s="212"/>
      <c r="J12" s="19">
        <f>SUM(J5:J11)</f>
        <v>0</v>
      </c>
      <c r="K12" s="73"/>
      <c r="L12" s="52">
        <f>SUM(L5:L11)</f>
        <v>0</v>
      </c>
    </row>
    <row r="13" spans="1:12" ht="15.75" thickBot="1" x14ac:dyDescent="0.3">
      <c r="A13" s="209"/>
      <c r="B13" s="14" t="s">
        <v>83</v>
      </c>
      <c r="C13" s="5">
        <v>1</v>
      </c>
      <c r="D13" s="16">
        <v>20</v>
      </c>
      <c r="E13" s="93"/>
      <c r="F13" s="213">
        <f>F12/3</f>
        <v>0</v>
      </c>
      <c r="G13" s="214"/>
      <c r="H13" s="214"/>
      <c r="I13" s="215"/>
      <c r="J13" s="6"/>
      <c r="K13" s="9"/>
      <c r="L13" s="53"/>
    </row>
    <row r="14" spans="1:12" ht="23.25" customHeight="1" x14ac:dyDescent="0.25">
      <c r="A14" s="189" t="s">
        <v>34</v>
      </c>
      <c r="B14" s="190"/>
      <c r="C14" s="186" t="s">
        <v>124</v>
      </c>
      <c r="D14" s="187"/>
      <c r="E14" s="187"/>
      <c r="F14" s="188"/>
      <c r="G14" s="188"/>
      <c r="H14" s="188"/>
      <c r="I14" s="188"/>
      <c r="J14" s="6"/>
      <c r="K14" s="9"/>
      <c r="L14" s="54"/>
    </row>
    <row r="15" spans="1:12" ht="82.5" customHeight="1" x14ac:dyDescent="0.25">
      <c r="A15" s="164"/>
      <c r="B15" s="165"/>
      <c r="C15" s="166" t="s">
        <v>84</v>
      </c>
      <c r="D15" s="167"/>
      <c r="E15" s="167"/>
      <c r="F15" s="167"/>
      <c r="G15" s="167"/>
      <c r="H15" s="167"/>
      <c r="I15" s="201"/>
      <c r="J15" s="18"/>
      <c r="K15" s="9"/>
      <c r="L15" s="54"/>
    </row>
    <row r="16" spans="1:12" ht="22.5" customHeight="1" x14ac:dyDescent="0.25">
      <c r="A16" s="43" t="s">
        <v>41</v>
      </c>
      <c r="B16" s="84"/>
      <c r="C16" s="85"/>
      <c r="D16" s="85"/>
      <c r="E16" s="85"/>
      <c r="F16" s="85"/>
      <c r="G16" s="85"/>
      <c r="H16" s="85"/>
      <c r="I16" s="85"/>
      <c r="J16" s="18"/>
      <c r="K16" s="9"/>
      <c r="L16" s="54"/>
    </row>
    <row r="17" spans="1:12" ht="15.75" customHeight="1" x14ac:dyDescent="0.25">
      <c r="A17" s="132"/>
      <c r="B17" s="84"/>
      <c r="C17" s="85"/>
      <c r="D17" s="85"/>
      <c r="E17" s="85"/>
      <c r="F17" s="85"/>
      <c r="G17" s="85"/>
      <c r="H17" s="85"/>
      <c r="I17" s="85"/>
      <c r="J17" s="18"/>
      <c r="K17" s="9"/>
      <c r="L17" s="54"/>
    </row>
    <row r="18" spans="1:12" ht="37.5" customHeight="1" x14ac:dyDescent="0.25">
      <c r="A18" s="134" t="s">
        <v>100</v>
      </c>
      <c r="B18" s="161" t="s">
        <v>72</v>
      </c>
      <c r="C18" s="161"/>
      <c r="D18" s="161"/>
      <c r="E18" s="161"/>
      <c r="F18" s="161"/>
      <c r="G18" s="161"/>
      <c r="H18" s="161"/>
      <c r="I18" s="161"/>
      <c r="J18" s="161"/>
      <c r="K18" s="161"/>
    </row>
    <row r="19" spans="1:12" ht="19.5" customHeight="1" x14ac:dyDescent="0.25">
      <c r="A19" s="122" t="s">
        <v>30</v>
      </c>
      <c r="B19" s="162" t="s">
        <v>87</v>
      </c>
      <c r="C19" s="162"/>
      <c r="D19" s="162"/>
      <c r="E19" s="162"/>
      <c r="F19" s="162"/>
      <c r="G19" s="162"/>
      <c r="H19" s="162"/>
      <c r="I19" s="162"/>
      <c r="J19" s="162"/>
      <c r="K19" s="162"/>
    </row>
    <row r="20" spans="1:12" ht="26.25" customHeight="1" x14ac:dyDescent="0.25">
      <c r="A20" s="123" t="s">
        <v>32</v>
      </c>
      <c r="B20" s="162" t="s">
        <v>88</v>
      </c>
      <c r="C20" s="162"/>
      <c r="D20" s="162"/>
      <c r="E20" s="162"/>
      <c r="F20" s="162"/>
      <c r="G20" s="162"/>
      <c r="H20" s="162"/>
      <c r="I20" s="162"/>
      <c r="J20" s="162"/>
      <c r="K20" s="162"/>
    </row>
    <row r="21" spans="1:12" ht="21.75" customHeight="1" x14ac:dyDescent="0.25">
      <c r="A21" s="122" t="s">
        <v>85</v>
      </c>
      <c r="B21" s="162" t="s">
        <v>102</v>
      </c>
      <c r="C21" s="162"/>
      <c r="D21" s="162"/>
      <c r="E21" s="162"/>
      <c r="F21" s="162"/>
      <c r="G21" s="162"/>
      <c r="H21" s="162"/>
      <c r="I21" s="162"/>
      <c r="J21" s="162"/>
      <c r="K21" s="162"/>
    </row>
    <row r="22" spans="1:12" ht="25.5" customHeight="1" x14ac:dyDescent="0.25">
      <c r="A22" s="123" t="s">
        <v>86</v>
      </c>
      <c r="B22" s="162" t="s">
        <v>103</v>
      </c>
      <c r="C22" s="162"/>
      <c r="D22" s="162"/>
      <c r="E22" s="162"/>
      <c r="F22" s="162"/>
      <c r="G22" s="162"/>
      <c r="H22" s="162"/>
      <c r="I22" s="162"/>
      <c r="J22" s="162"/>
      <c r="K22" s="162"/>
    </row>
    <row r="23" spans="1:12" ht="31.5" customHeight="1" x14ac:dyDescent="0.25">
      <c r="A23" s="135" t="s">
        <v>101</v>
      </c>
      <c r="B23" s="162" t="s">
        <v>90</v>
      </c>
      <c r="C23" s="162"/>
      <c r="D23" s="162"/>
      <c r="E23" s="162"/>
      <c r="F23" s="162"/>
      <c r="G23" s="162"/>
      <c r="H23" s="162"/>
      <c r="I23" s="162"/>
      <c r="J23" s="162"/>
      <c r="K23" s="162"/>
    </row>
    <row r="24" spans="1:12" ht="28.5" customHeight="1" x14ac:dyDescent="0.25">
      <c r="A24" s="133" t="s">
        <v>95</v>
      </c>
      <c r="B24" s="162" t="s">
        <v>91</v>
      </c>
      <c r="C24" s="162"/>
      <c r="D24" s="162"/>
      <c r="E24" s="162"/>
      <c r="F24" s="162"/>
      <c r="G24" s="162"/>
      <c r="H24" s="162"/>
      <c r="I24" s="162"/>
      <c r="J24" s="162"/>
      <c r="K24" s="162"/>
    </row>
    <row r="25" spans="1:12" ht="24.75" customHeight="1" x14ac:dyDescent="0.25">
      <c r="A25" s="123" t="s">
        <v>97</v>
      </c>
      <c r="B25" s="162" t="s">
        <v>92</v>
      </c>
      <c r="C25" s="162"/>
      <c r="D25" s="162"/>
      <c r="E25" s="162"/>
      <c r="F25" s="162"/>
      <c r="G25" s="162"/>
      <c r="H25" s="162"/>
      <c r="I25" s="162"/>
      <c r="J25" s="162"/>
      <c r="K25" s="162"/>
    </row>
    <row r="26" spans="1:12" ht="26.25" customHeight="1" x14ac:dyDescent="0.25">
      <c r="A26" s="123" t="s">
        <v>96</v>
      </c>
      <c r="B26" s="162" t="s">
        <v>93</v>
      </c>
      <c r="C26" s="162"/>
      <c r="D26" s="162"/>
      <c r="E26" s="162"/>
      <c r="F26" s="162"/>
      <c r="G26" s="162"/>
      <c r="H26" s="162"/>
      <c r="I26" s="162"/>
      <c r="J26" s="162"/>
      <c r="K26" s="162"/>
    </row>
    <row r="28" spans="1:12" s="81" customFormat="1" ht="85.5" customHeight="1" x14ac:dyDescent="0.25">
      <c r="A28" s="218" t="s">
        <v>94</v>
      </c>
      <c r="B28" s="219"/>
      <c r="C28" s="219"/>
      <c r="D28" s="219"/>
      <c r="E28" s="219"/>
      <c r="F28" s="219"/>
      <c r="G28" s="220"/>
    </row>
  </sheetData>
  <sheetProtection pivotTables="0"/>
  <protectedRanges>
    <protectedRange sqref="F5:I11" name="Plage1_7_1"/>
    <protectedRange sqref="F12:I13" name="Plage1_7_1_1"/>
    <protectedRange sqref="F14:I14" name="Plage1_7_1_2"/>
  </protectedRanges>
  <mergeCells count="27">
    <mergeCell ref="B22:K22"/>
    <mergeCell ref="A28:G28"/>
    <mergeCell ref="B26:K26"/>
    <mergeCell ref="B25:K25"/>
    <mergeCell ref="B24:K24"/>
    <mergeCell ref="B23:K23"/>
    <mergeCell ref="C14:E14"/>
    <mergeCell ref="F14:I14"/>
    <mergeCell ref="A14:B14"/>
    <mergeCell ref="A1:B1"/>
    <mergeCell ref="A2:B2"/>
    <mergeCell ref="C2:F2"/>
    <mergeCell ref="A3:I3"/>
    <mergeCell ref="C1:D1"/>
    <mergeCell ref="H2:I2"/>
    <mergeCell ref="A6:I6"/>
    <mergeCell ref="A10:I10"/>
    <mergeCell ref="A12:A13"/>
    <mergeCell ref="F12:I12"/>
    <mergeCell ref="F13:I13"/>
    <mergeCell ref="A8:I8"/>
    <mergeCell ref="B18:K18"/>
    <mergeCell ref="B19:K19"/>
    <mergeCell ref="B20:K20"/>
    <mergeCell ref="B21:K21"/>
    <mergeCell ref="A15:B15"/>
    <mergeCell ref="C15:I15"/>
  </mergeCells>
  <pageMargins left="0.70866141732283472" right="0.70866141732283472" top="0.74803149606299213" bottom="0.74803149606299213" header="0.31496062992125984" footer="0.31496062992125984"/>
  <pageSetup paperSize="9" scale="53" orientation="portrait"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4"/>
  <sheetViews>
    <sheetView view="pageBreakPreview" zoomScale="90" zoomScaleNormal="110" zoomScaleSheetLayoutView="90" zoomScalePageLayoutView="90" workbookViewId="0">
      <selection activeCell="B20" sqref="B20:D20"/>
    </sheetView>
  </sheetViews>
  <sheetFormatPr baseColWidth="10" defaultRowHeight="15" x14ac:dyDescent="0.25"/>
  <cols>
    <col min="1" max="1" width="34.28515625" customWidth="1"/>
    <col min="2" max="2" width="56.7109375" customWidth="1"/>
    <col min="3" max="3" width="7.7109375" customWidth="1"/>
    <col min="4" max="5" width="5.85546875" style="9" customWidth="1"/>
    <col min="6" max="7" width="6.140625" customWidth="1"/>
    <col min="8" max="8" width="6.85546875" customWidth="1"/>
    <col min="9" max="9" width="12.28515625" customWidth="1"/>
    <col min="10" max="10" width="13.28515625" style="25" hidden="1" customWidth="1"/>
    <col min="11" max="11" width="19.42578125" customWidth="1"/>
  </cols>
  <sheetData>
    <row r="1" spans="1:11" ht="52.5" customHeight="1" x14ac:dyDescent="0.25">
      <c r="A1" s="193" t="s">
        <v>104</v>
      </c>
      <c r="B1" s="195"/>
      <c r="C1" s="233" t="s">
        <v>107</v>
      </c>
      <c r="D1" s="234"/>
      <c r="E1" s="137"/>
      <c r="F1" s="116"/>
      <c r="G1" s="116"/>
      <c r="H1" s="116"/>
      <c r="I1" s="155" t="s">
        <v>106</v>
      </c>
    </row>
    <row r="2" spans="1:11" ht="24" customHeight="1" x14ac:dyDescent="0.25">
      <c r="A2" s="229" t="s">
        <v>105</v>
      </c>
      <c r="B2" s="230"/>
      <c r="C2" s="193" t="s">
        <v>108</v>
      </c>
      <c r="D2" s="194"/>
      <c r="E2" s="194"/>
      <c r="F2" s="195"/>
      <c r="G2" s="231" t="s">
        <v>5</v>
      </c>
      <c r="H2" s="232"/>
      <c r="I2" s="79" t="s">
        <v>38</v>
      </c>
    </row>
    <row r="3" spans="1:11" ht="27.75" customHeight="1" x14ac:dyDescent="0.25">
      <c r="A3" s="163" t="s">
        <v>36</v>
      </c>
      <c r="B3" s="163"/>
      <c r="C3" s="163"/>
      <c r="D3" s="163"/>
      <c r="E3" s="163"/>
      <c r="F3" s="163"/>
      <c r="G3" s="163"/>
      <c r="H3" s="163"/>
      <c r="I3" s="221"/>
    </row>
    <row r="4" spans="1:11" ht="69" customHeight="1" x14ac:dyDescent="0.25">
      <c r="A4" s="8" t="s">
        <v>9</v>
      </c>
      <c r="B4" s="222" t="s">
        <v>31</v>
      </c>
      <c r="C4" s="222"/>
      <c r="D4" s="222"/>
      <c r="E4" s="222"/>
      <c r="F4" s="222"/>
      <c r="G4" s="222"/>
      <c r="H4" s="222"/>
      <c r="I4" s="223"/>
    </row>
    <row r="5" spans="1:11" ht="18.75" customHeight="1" x14ac:dyDescent="0.25">
      <c r="A5" s="153" t="s">
        <v>118</v>
      </c>
      <c r="B5" s="154" t="s">
        <v>0</v>
      </c>
      <c r="C5" s="157" t="s">
        <v>8</v>
      </c>
      <c r="D5" s="157" t="s">
        <v>6</v>
      </c>
      <c r="E5" s="157" t="s">
        <v>37</v>
      </c>
      <c r="F5" s="158" t="s">
        <v>1</v>
      </c>
      <c r="G5" s="158" t="s">
        <v>2</v>
      </c>
      <c r="H5" s="158" t="s">
        <v>3</v>
      </c>
      <c r="I5" s="158" t="s">
        <v>4</v>
      </c>
      <c r="J5" s="26"/>
    </row>
    <row r="6" spans="1:11" ht="18.75" customHeight="1" x14ac:dyDescent="0.25">
      <c r="A6" s="228" t="s">
        <v>117</v>
      </c>
      <c r="B6" s="228"/>
      <c r="C6" s="228"/>
      <c r="D6" s="228"/>
      <c r="E6" s="228"/>
      <c r="F6" s="228"/>
      <c r="G6" s="228"/>
      <c r="H6" s="228"/>
      <c r="I6" s="228"/>
      <c r="J6" s="26"/>
    </row>
    <row r="7" spans="1:11" ht="102.75" customHeight="1" x14ac:dyDescent="0.25">
      <c r="A7" s="56" t="s">
        <v>110</v>
      </c>
      <c r="B7" s="4" t="s">
        <v>22</v>
      </c>
      <c r="C7" s="149">
        <v>0.2</v>
      </c>
      <c r="D7" s="55">
        <v>5</v>
      </c>
      <c r="E7" s="114"/>
      <c r="F7" s="146"/>
      <c r="G7" s="147"/>
      <c r="H7" s="147"/>
      <c r="I7" s="147"/>
      <c r="J7" s="26">
        <f>IF(I7&lt;&gt;"",5,IF(H7&lt;&gt;"",4,IF(G7&lt;&gt;"",1.5,IF(F7&lt;&gt;"",0.5,IF(E7&lt;&gt;"",0,0)))))</f>
        <v>0</v>
      </c>
    </row>
    <row r="8" spans="1:11" ht="57" customHeight="1" x14ac:dyDescent="0.25">
      <c r="A8" s="11" t="s">
        <v>111</v>
      </c>
      <c r="B8" s="4" t="s">
        <v>112</v>
      </c>
      <c r="C8" s="125">
        <v>0.2</v>
      </c>
      <c r="D8" s="24">
        <v>5</v>
      </c>
      <c r="E8" s="112"/>
      <c r="F8" s="146"/>
      <c r="G8" s="147"/>
      <c r="H8" s="147"/>
      <c r="I8" s="147"/>
      <c r="J8" s="26">
        <f>IF(I8&lt;&gt;"",5,IF(H8&lt;&gt;"",4,IF(G8&lt;&gt;"",1.5,IF(F8&lt;&gt;"",0.5,IF(E8&lt;&gt;"",0,0)))))</f>
        <v>0</v>
      </c>
    </row>
    <row r="9" spans="1:11" ht="74.25" customHeight="1" x14ac:dyDescent="0.25">
      <c r="A9" s="56" t="s">
        <v>113</v>
      </c>
      <c r="B9" s="4" t="s">
        <v>114</v>
      </c>
      <c r="C9" s="125">
        <v>0.2</v>
      </c>
      <c r="D9" s="24">
        <v>5</v>
      </c>
      <c r="E9" s="112"/>
      <c r="F9" s="146"/>
      <c r="G9" s="147"/>
      <c r="H9" s="147"/>
      <c r="I9" s="147"/>
      <c r="J9" s="26">
        <f>IF(I9&lt;&gt;"",5,IF(H9&lt;&gt;"",4,IF(G9&lt;&gt;"",1.5,IF(F9&lt;&gt;"",0.5,IF(E9&lt;&gt;"",0,0)))))</f>
        <v>0</v>
      </c>
      <c r="K9" s="10"/>
    </row>
    <row r="10" spans="1:11" ht="33.75" customHeight="1" x14ac:dyDescent="0.25">
      <c r="A10" s="151" t="s">
        <v>115</v>
      </c>
      <c r="B10" s="152" t="s">
        <v>116</v>
      </c>
      <c r="C10" s="150">
        <v>0.2</v>
      </c>
      <c r="D10" s="28">
        <v>5</v>
      </c>
      <c r="E10" s="148"/>
      <c r="F10" s="27"/>
      <c r="G10" s="27"/>
      <c r="H10" s="27"/>
      <c r="I10" s="27"/>
      <c r="J10" s="26">
        <f>IF(I10&lt;&gt;"",5,IF(H10&lt;&gt;"",4,IF(G10&lt;&gt;"",1.5,IF(F10&lt;&gt;"",0.5,IF(E10&lt;&gt;"",0,0)))))</f>
        <v>0</v>
      </c>
    </row>
    <row r="11" spans="1:11" ht="27.75" customHeight="1" x14ac:dyDescent="0.25">
      <c r="A11" s="12"/>
      <c r="B11" s="13"/>
      <c r="C11" s="150">
        <v>1</v>
      </c>
      <c r="D11" s="28">
        <v>20</v>
      </c>
      <c r="E11" s="138"/>
      <c r="F11" s="226" t="s">
        <v>23</v>
      </c>
      <c r="G11" s="227"/>
      <c r="H11" s="224">
        <f>SUM(J7:J10)</f>
        <v>0</v>
      </c>
      <c r="I11" s="225"/>
    </row>
    <row r="12" spans="1:11" ht="27.75" customHeight="1" x14ac:dyDescent="0.25">
      <c r="A12" s="241" t="s">
        <v>119</v>
      </c>
      <c r="B12" s="242"/>
      <c r="C12" s="242"/>
      <c r="D12" s="242"/>
      <c r="E12" s="242"/>
      <c r="F12" s="242"/>
      <c r="G12" s="242"/>
      <c r="H12" s="242"/>
      <c r="I12" s="243"/>
    </row>
    <row r="13" spans="1:11" ht="45" customHeight="1" x14ac:dyDescent="0.25">
      <c r="A13" s="238" t="s">
        <v>120</v>
      </c>
      <c r="B13" s="156" t="s">
        <v>121</v>
      </c>
      <c r="C13" s="29">
        <v>0.15</v>
      </c>
      <c r="D13" s="30">
        <v>6</v>
      </c>
      <c r="E13" s="142"/>
      <c r="F13" s="143"/>
      <c r="G13" s="143"/>
      <c r="H13" s="143"/>
      <c r="I13" s="143"/>
      <c r="J13" s="26">
        <f>IF(I13&lt;&gt;"",6,IF(H13&lt;&gt;"",4.5,IF(G13&lt;&gt;"",2.5,IF(F13&lt;&gt;"",0.5,IF(F13&lt;&gt;"",0,0)))))</f>
        <v>0</v>
      </c>
    </row>
    <row r="14" spans="1:11" ht="43.5" customHeight="1" x14ac:dyDescent="0.25">
      <c r="A14" s="239"/>
      <c r="B14" s="156" t="s">
        <v>122</v>
      </c>
      <c r="C14" s="29">
        <v>0.2</v>
      </c>
      <c r="D14" s="30">
        <v>8</v>
      </c>
      <c r="E14" s="142"/>
      <c r="F14" s="143"/>
      <c r="G14" s="143"/>
      <c r="H14" s="143"/>
      <c r="I14" s="143"/>
      <c r="J14" s="26">
        <f>IF(I14&lt;&gt;"",8,IF(H14&lt;&gt;"",6,IF(G14&lt;&gt;"",3.5,IF(F14&lt;&gt;"",0.5,IF(F14&lt;&gt;"",0,0)))))</f>
        <v>0</v>
      </c>
    </row>
    <row r="15" spans="1:11" ht="35.25" customHeight="1" x14ac:dyDescent="0.25">
      <c r="A15" s="239"/>
      <c r="B15" s="156" t="s">
        <v>24</v>
      </c>
      <c r="C15" s="29">
        <v>0.2</v>
      </c>
      <c r="D15" s="30">
        <v>8</v>
      </c>
      <c r="E15" s="142"/>
      <c r="F15" s="143"/>
      <c r="G15" s="143"/>
      <c r="H15" s="143"/>
      <c r="I15" s="143"/>
      <c r="J15" s="26">
        <f>IF(I15&lt;&gt;"",8,IF(H15&lt;&gt;"",6,IF(G15&lt;&gt;"",3.5,IF(F15&lt;&gt;"",0.5,IF(F15&lt;&gt;"",0,0)))))</f>
        <v>0</v>
      </c>
    </row>
    <row r="16" spans="1:11" ht="65.25" customHeight="1" x14ac:dyDescent="0.25">
      <c r="A16" s="239"/>
      <c r="B16" s="156" t="s">
        <v>25</v>
      </c>
      <c r="C16" s="29">
        <f>10/40</f>
        <v>0.25</v>
      </c>
      <c r="D16" s="30">
        <v>10</v>
      </c>
      <c r="E16" s="142"/>
      <c r="F16" s="143"/>
      <c r="G16" s="143"/>
      <c r="H16" s="143"/>
      <c r="I16" s="143"/>
      <c r="J16" s="26">
        <f>IF(I16&lt;&gt;"",10,IF(H16&lt;&gt;"",7,IF(G16&lt;&gt;"",4.5,IF(F16&lt;&gt;"",0.5,IF(F16&lt;&gt;"",0,0)))))</f>
        <v>0</v>
      </c>
    </row>
    <row r="17" spans="1:10" ht="62.25" customHeight="1" x14ac:dyDescent="0.25">
      <c r="A17" s="240"/>
      <c r="B17" s="156" t="s">
        <v>26</v>
      </c>
      <c r="C17" s="29">
        <v>0.2</v>
      </c>
      <c r="D17" s="59">
        <v>8</v>
      </c>
      <c r="E17" s="144"/>
      <c r="F17" s="143"/>
      <c r="G17" s="145"/>
      <c r="H17" s="143"/>
      <c r="I17" s="145"/>
      <c r="J17" s="26">
        <f>IF(I17&lt;&gt;"",8,IF(H17&lt;&gt;"",6,IF(G17&lt;&gt;"",3.5,IF(F17&lt;&gt;"",0.5,IF(F17&lt;&gt;"",0,0)))))</f>
        <v>0</v>
      </c>
    </row>
    <row r="18" spans="1:10" ht="27.75" customHeight="1" x14ac:dyDescent="0.25">
      <c r="A18" s="57"/>
      <c r="B18" s="58"/>
      <c r="C18" s="31" t="s">
        <v>12</v>
      </c>
      <c r="D18" s="32" t="s">
        <v>13</v>
      </c>
      <c r="E18" s="139"/>
      <c r="F18" s="253" t="s">
        <v>23</v>
      </c>
      <c r="G18" s="254"/>
      <c r="H18" s="224">
        <f>SUM(J13:J17)</f>
        <v>0</v>
      </c>
      <c r="I18" s="225"/>
    </row>
    <row r="19" spans="1:10" ht="21.75" customHeight="1" x14ac:dyDescent="0.25">
      <c r="A19" s="58"/>
      <c r="B19" s="247" t="s">
        <v>125</v>
      </c>
      <c r="C19" s="247"/>
      <c r="D19" s="247"/>
      <c r="E19" s="140"/>
      <c r="F19" s="244">
        <f>H11+H18</f>
        <v>0</v>
      </c>
      <c r="G19" s="245"/>
      <c r="H19" s="245"/>
      <c r="I19" s="246"/>
    </row>
    <row r="20" spans="1:10" ht="21.75" customHeight="1" x14ac:dyDescent="0.25">
      <c r="A20" s="88"/>
      <c r="B20" s="248" t="s">
        <v>59</v>
      </c>
      <c r="C20" s="248"/>
      <c r="D20" s="248"/>
      <c r="E20" s="141"/>
      <c r="F20" s="251">
        <f>F19/3</f>
        <v>0</v>
      </c>
      <c r="G20" s="251"/>
      <c r="H20" s="251"/>
      <c r="I20" s="252"/>
    </row>
    <row r="21" spans="1:10" ht="21.75" customHeight="1" x14ac:dyDescent="0.25">
      <c r="A21" s="260" t="s">
        <v>34</v>
      </c>
      <c r="B21" s="261"/>
      <c r="C21" s="262" t="s">
        <v>124</v>
      </c>
      <c r="D21" s="262"/>
      <c r="E21" s="262"/>
      <c r="F21" s="263"/>
      <c r="G21" s="251"/>
      <c r="H21" s="251"/>
      <c r="I21" s="252"/>
    </row>
    <row r="22" spans="1:10" ht="66.75" customHeight="1" x14ac:dyDescent="0.25">
      <c r="A22" s="255"/>
      <c r="B22" s="256"/>
      <c r="C22" s="166" t="s">
        <v>27</v>
      </c>
      <c r="D22" s="167"/>
      <c r="E22" s="167"/>
      <c r="F22" s="249"/>
      <c r="G22" s="249"/>
      <c r="H22" s="249"/>
      <c r="I22" s="250"/>
    </row>
    <row r="23" spans="1:10" x14ac:dyDescent="0.25">
      <c r="A23" s="257" t="s">
        <v>123</v>
      </c>
      <c r="B23" s="258"/>
      <c r="C23" s="258"/>
      <c r="D23" s="258"/>
      <c r="E23" s="258"/>
      <c r="F23" s="258"/>
      <c r="G23" s="258"/>
      <c r="H23" s="258"/>
      <c r="I23" s="259"/>
    </row>
    <row r="24" spans="1:10" ht="69" customHeight="1" x14ac:dyDescent="0.25">
      <c r="A24" s="235" t="s">
        <v>109</v>
      </c>
      <c r="B24" s="236"/>
      <c r="C24" s="236"/>
      <c r="D24" s="236"/>
      <c r="E24" s="236"/>
      <c r="F24" s="236"/>
      <c r="G24" s="236"/>
      <c r="H24" s="236"/>
      <c r="I24" s="237"/>
    </row>
  </sheetData>
  <sheetProtection pivotTables="0"/>
  <protectedRanges>
    <protectedRange sqref="F19:I21 F9:I15" name="Plage1_7_1"/>
  </protectedRanges>
  <mergeCells count="25">
    <mergeCell ref="A24:I24"/>
    <mergeCell ref="A13:A17"/>
    <mergeCell ref="A12:I12"/>
    <mergeCell ref="F19:I19"/>
    <mergeCell ref="B19:D19"/>
    <mergeCell ref="B20:D20"/>
    <mergeCell ref="C22:I22"/>
    <mergeCell ref="F20:I20"/>
    <mergeCell ref="F18:G18"/>
    <mergeCell ref="H18:I18"/>
    <mergeCell ref="A22:B22"/>
    <mergeCell ref="A23:I23"/>
    <mergeCell ref="A21:B21"/>
    <mergeCell ref="C21:E21"/>
    <mergeCell ref="F21:I21"/>
    <mergeCell ref="A1:B1"/>
    <mergeCell ref="A2:B2"/>
    <mergeCell ref="C2:F2"/>
    <mergeCell ref="G2:H2"/>
    <mergeCell ref="C1:D1"/>
    <mergeCell ref="A3:I3"/>
    <mergeCell ref="B4:I4"/>
    <mergeCell ref="H11:I11"/>
    <mergeCell ref="F11:G11"/>
    <mergeCell ref="A6:I6"/>
  </mergeCells>
  <printOptions horizontalCentered="1" verticalCentered="1"/>
  <pageMargins left="0" right="0.23622047244094491" top="0" bottom="0" header="0.11811023622047245" footer="0.11811023622047245"/>
  <pageSetup paperSize="9" scale="70" orientation="portrait" r:id="rId1"/>
  <ignoredErrors>
    <ignoredError sqref="C18:D18"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E31B</vt:lpstr>
      <vt:lpstr>E31 C</vt:lpstr>
      <vt:lpstr>E32</vt:lpstr>
    </vt:vector>
  </TitlesOfParts>
  <Company>Rectorat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jacques pochet</cp:lastModifiedBy>
  <cp:lastPrinted>2024-08-25T17:04:01Z</cp:lastPrinted>
  <dcterms:created xsi:type="dcterms:W3CDTF">2018-09-26T13:29:45Z</dcterms:created>
  <dcterms:modified xsi:type="dcterms:W3CDTF">2024-09-17T07:19:59Z</dcterms:modified>
</cp:coreProperties>
</file>